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M5101" i="2" l="1"/>
  <c r="L5101" i="2"/>
  <c r="K5101" i="2"/>
  <c r="J5101" i="2"/>
  <c r="M5093" i="2"/>
  <c r="L5093" i="2"/>
  <c r="K5093" i="2"/>
  <c r="J5093" i="2"/>
  <c r="M5088" i="2"/>
  <c r="L5088" i="2"/>
  <c r="K5088" i="2"/>
  <c r="J5088" i="2"/>
  <c r="M5077" i="2"/>
  <c r="L5077" i="2"/>
  <c r="K5077" i="2"/>
  <c r="J5077" i="2"/>
  <c r="M5072" i="2"/>
  <c r="L5072" i="2"/>
  <c r="K5072" i="2"/>
  <c r="J5072" i="2"/>
  <c r="M5063" i="2"/>
  <c r="L5063" i="2"/>
  <c r="K5063" i="2"/>
  <c r="J5063" i="2"/>
  <c r="M5054" i="2"/>
  <c r="L5054" i="2"/>
  <c r="K5054" i="2"/>
  <c r="J5054" i="2"/>
  <c r="M5046" i="2"/>
  <c r="L5046" i="2"/>
  <c r="K5046" i="2"/>
  <c r="J5046" i="2"/>
  <c r="M5035" i="2"/>
  <c r="L5035" i="2"/>
  <c r="K5035" i="2"/>
  <c r="J5035" i="2"/>
  <c r="M5030" i="2"/>
  <c r="L5030" i="2"/>
  <c r="K5030" i="2"/>
  <c r="J5030" i="2"/>
  <c r="M5020" i="2"/>
  <c r="L5020" i="2"/>
  <c r="K5020" i="2"/>
  <c r="J5020" i="2"/>
  <c r="M5014" i="2"/>
  <c r="L5014" i="2"/>
  <c r="K5014" i="2"/>
  <c r="J5014" i="2"/>
  <c r="M4994" i="2"/>
  <c r="L4994" i="2"/>
  <c r="K4994" i="2"/>
  <c r="J4994" i="2"/>
  <c r="M4993" i="2"/>
  <c r="L4993" i="2"/>
  <c r="K4993" i="2"/>
  <c r="J4993" i="2"/>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<sst xmlns="http://schemas.openxmlformats.org/spreadsheetml/2006/main" count="32796" uniqueCount="15494">
  <si>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</si>
  <si>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</si>
  <si>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</si>
  <si>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</si>
  <si>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</si>
  <si>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</si>
  <si>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</si>
  <si>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</si>
  <si>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</si>
  <si>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</si>
  <si>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</si>
  <si>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</si>
  <si>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</si>
  <si>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</si>
  <si>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</si>
  <si>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</si>
  <si>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</si>
  <si>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</si>
  <si>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</si>
  <si>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</si>
  <si>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</si>
  <si>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</si>
  <si>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</si>
  <si>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</si>
  <si>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</si>
  <si>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</si>
  <si>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</si>
  <si>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</si>
  <si>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</si>
  <si>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</si>
  <si>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</si>
  <si>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</si>
  <si>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</si>
  <si>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</si>
  <si>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</si>
  <si>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</si>
  <si>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</si>
  <si>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</si>
  <si>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</si>
  <si>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</si>
  <si>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</si>
  <si>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</si>
  <si>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</si>
  <si>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</si>
  <si>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</si>
  <si>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</si>
  <si>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</si>
  <si>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</si>
  <si>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</si>
  <si>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</si>
  <si>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</si>
  <si>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</si>
  <si>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</si>
  <si>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</si>
  <si>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</si>
  <si>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</si>
  <si>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</si>
  <si>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</si>
  <si>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</si>
  <si>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</si>
  <si>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</si>
  <si>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</si>
  <si>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</si>
  <si>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</si>
  <si>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</si>
  <si>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</si>
  <si>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</si>
  <si>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</si>
  <si>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</si>
  <si>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</si>
  <si>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</si>
  <si>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</si>
  <si>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</si>
  <si>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</si>
  <si>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</si>
  <si>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</si>
  <si>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</si>
  <si>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</si>
  <si>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</si>
  <si>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</si>
  <si>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</si>
  <si>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</si>
  <si>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</si>
  <si>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</si>
  <si>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</si>
  <si>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</si>
  <si>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</si>
  <si>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</si>
  <si>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</si>
  <si>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</si>
  <si>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</si>
  <si>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</si>
  <si>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</si>
  <si>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</si>
  <si>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</si>
  <si>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</si>
  <si>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</si>
  <si>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</si>
  <si>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</si>
  <si>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</si>
  <si>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</si>
  <si>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</si>
  <si>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</si>
  <si>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</si>
  <si>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</si>
  <si>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</si>
  <si>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</si>
  <si>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</si>
  <si>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</si>
  <si>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</si>
  <si>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</si>
  <si>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</si>
  <si>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</si>
  <si>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</si>
  <si>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</si>
  <si>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</si>
  <si>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</si>
  <si>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</si>
  <si>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</si>
  <si>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</si>
  <si>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</si>
  <si>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</si>
  <si>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</si>
  <si>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</si>
  <si>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</si>
  <si>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</si>
  <si>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</si>
  <si>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</si>
  <si>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</si>
  <si>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</si>
  <si>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</si>
  <si>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</si>
  <si>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</si>
  <si>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</si>
  <si>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</si>
  <si>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</si>
  <si>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</si>
  <si>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</si>
  <si>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</si>
  <si>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</si>
  <si>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</si>
  <si>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</si>
  <si>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</si>
  <si>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</si>
  <si>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</si>
  <si>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</si>
  <si>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</si>
  <si>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</si>
  <si>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</si>
  <si>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</si>
  <si>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</si>
  <si>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</si>
  <si>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</si>
  <si>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</si>
  <si>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</si>
  <si>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</si>
  <si>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</si>
  <si>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</si>
  <si>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</si>
  <si>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</si>
  <si>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</si>
  <si>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</si>
  <si>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</si>
  <si>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</si>
  <si>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</si>
  <si>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</si>
  <si>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</si>
  <si>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</si>
  <si>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</si>
  <si>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</si>
  <si>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</si>
  <si>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</si>
  <si>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</si>
  <si>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</si>
  <si>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</si>
  <si>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</si>
  <si>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</si>
  <si>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</si>
  <si>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</si>
  <si>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</si>
  <si>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</si>
  <si>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</si>
  <si>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</si>
  <si>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</si>
  <si>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</si>
  <si>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</si>
  <si>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</si>
  <si>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</si>
  <si>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</si>
  <si>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</si>
  <si>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</si>
  <si>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</si>
  <si>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</si>
  <si>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</si>
  <si>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</si>
  <si>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</si>
  <si>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</si>
  <si>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</si>
  <si>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</si>
  <si>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</si>
  <si>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</si>
  <si>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</si>
  <si>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</si>
  <si>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</si>
  <si>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</si>
  <si>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</si>
  <si>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</si>
  <si>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</si>
  <si>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</si>
  <si>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</si>
  <si>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</si>
  <si>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</si>
  <si>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</si>
  <si>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</si>
  <si>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</si>
  <si>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</si>
  <si>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</si>
  <si>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</si>
  <si>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</si>
  <si>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</si>
  <si>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</si>
  <si>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</si>
  <si>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</si>
  <si>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</si>
  <si>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</si>
  <si>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</si>
  <si>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</si>
  <si>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</si>
  <si>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</si>
  <si>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</si>
  <si>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</si>
  <si>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</si>
  <si>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</si>
  <si>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</si>
  <si>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</si>
  <si>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</si>
  <si>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</si>
  <si>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</si>
  <si>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</si>
  <si>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</si>
  <si>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</si>
  <si>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</si>
  <si>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</si>
  <si>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</si>
  <si>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</si>
  <si>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</si>
  <si>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</si>
  <si>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</si>
  <si>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</si>
  <si>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</si>
  <si>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</si>
  <si>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</si>
  <si>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</si>
  <si>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</si>
  <si>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</si>
  <si>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</si>
  <si>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</si>
  <si>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</si>
  <si>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</si>
  <si>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</si>
  <si>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</si>
  <si>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</si>
  <si>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</si>
  <si>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</si>
  <si>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</si>
  <si>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</si>
  <si>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</si>
  <si>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</si>
  <si>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</si>
  <si>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</si>
  <si>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</si>
  <si>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</si>
  <si>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</si>
  <si>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</si>
  <si>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</si>
  <si>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</si>
  <si>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</si>
  <si>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</si>
  <si>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</si>
  <si>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</si>
  <si>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</si>
  <si>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</si>
  <si>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</si>
  <si>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</si>
  <si>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</si>
  <si>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</si>
  <si>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</si>
  <si>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</si>
  <si>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</si>
  <si>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</si>
  <si>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</si>
  <si>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</si>
  <si>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</si>
  <si>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</si>
  <si>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</si>
  <si>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</si>
  <si>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</si>
  <si>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</si>
  <si>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</si>
  <si>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</si>
  <si>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</si>
  <si>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</si>
  <si>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</si>
  <si>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</si>
  <si>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</si>
  <si>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</si>
  <si>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</si>
  <si>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</si>
  <si>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</si>
  <si>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</si>
  <si>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</si>
  <si>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</si>
  <si>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</si>
  <si>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</si>
  <si>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</si>
  <si>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</si>
  <si>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</si>
  <si>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</si>
  <si>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</si>
  <si>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</si>
  <si>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</si>
  <si>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</si>
  <si>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</si>
  <si>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</si>
  <si>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</si>
  <si>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</si>
  <si>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</si>
  <si>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</si>
  <si>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</si>
  <si>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</si>
  <si>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</si>
  <si>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</si>
  <si>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</si>
  <si>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</si>
  <si>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</si>
  <si>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</si>
  <si>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</si>
  <si>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</si>
  <si>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</si>
  <si>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</si>
  <si>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</si>
  <si>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</si>
  <si>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</si>
  <si>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</si>
  <si>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</si>
  <si>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</si>
  <si>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</si>
  <si>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</si>
  <si>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</si>
  <si>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</si>
  <si>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</si>
  <si>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</si>
  <si>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</si>
  <si>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</si>
  <si>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</si>
  <si>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</si>
  <si>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</si>
  <si>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</si>
  <si>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</si>
  <si>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</si>
  <si>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</si>
  <si>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</si>
  <si>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</si>
  <si>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</si>
  <si>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</si>
  <si>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</si>
  <si>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</si>
  <si>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</si>
  <si>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</si>
  <si>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</si>
  <si>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</si>
  <si>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</si>
  <si>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</si>
  <si>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</si>
  <si>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</si>
  <si>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</si>
  <si>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</si>
  <si>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</si>
  <si>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</si>
  <si>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</si>
  <si>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</si>
  <si>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</si>
  <si>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</si>
  <si>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</si>
  <si>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</si>
  <si>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</si>
  <si>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</si>
  <si>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</si>
  <si>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</si>
  <si>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</si>
  <si>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</si>
  <si>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</si>
  <si>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</si>
  <si>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</si>
  <si>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</si>
  <si>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</si>
  <si>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</si>
  <si>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</si>
  <si>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</si>
  <si>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</si>
  <si>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</si>
  <si>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</si>
  <si>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</si>
  <si>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</si>
  <si>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</si>
  <si>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</si>
  <si>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</si>
  <si>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</si>
  <si>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</si>
  <si>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</si>
  <si>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</si>
  <si>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</si>
  <si>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</si>
  <si>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</si>
  <si>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</si>
  <si>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</si>
  <si>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</si>
  <si>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</si>
  <si>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</si>
  <si>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</si>
  <si>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</si>
  <si>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</si>
  <si>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</si>
  <si>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</si>
  <si>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</si>
  <si>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</si>
  <si>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</si>
  <si>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</si>
  <si>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</si>
  <si>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</si>
  <si>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</si>
  <si>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</si>
  <si>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</si>
  <si>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</si>
  <si>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</si>
  <si>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</si>
  <si>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</si>
  <si>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</si>
  <si>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</si>
  <si>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</si>
  <si>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</si>
  <si>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</si>
  <si>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</si>
  <si>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</si>
  <si>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</si>
  <si>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</si>
  <si>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</si>
  <si>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</si>
  <si>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</si>
  <si>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</si>
  <si>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</si>
  <si>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</si>
  <si>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</si>
  <si>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</si>
  <si>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</si>
  <si>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</si>
  <si>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</si>
  <si>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</si>
  <si>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</si>
  <si>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</si>
  <si>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</si>
  <si>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</si>
  <si>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</si>
  <si>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</si>
  <si>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</si>
  <si>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</si>
  <si>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</si>
  <si>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</si>
  <si>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</si>
  <si>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</si>
  <si>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</si>
  <si>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</si>
  <si>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</si>
  <si>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</si>
  <si>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</si>
  <si>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</si>
  <si>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</si>
  <si>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</si>
  <si>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</si>
  <si>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</si>
  <si>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</si>
  <si>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</si>
  <si>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</si>
  <si>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</si>
  <si>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</si>
  <si>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</si>
  <si>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</si>
  <si>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</si>
  <si>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</si>
  <si>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</si>
  <si>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</si>
  <si>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</si>
  <si>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</si>
  <si>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</si>
  <si>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</si>
  <si>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</si>
  <si>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</si>
  <si>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</si>
  <si>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</si>
  <si>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</si>
  <si>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</si>
  <si>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</si>
  <si>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</si>
  <si>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</si>
  <si>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</si>
  <si>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</si>
  <si>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</si>
  <si>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</si>
  <si>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</si>
  <si>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</si>
  <si>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</si>
  <si>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</si>
  <si>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</si>
  <si>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</si>
  <si>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</si>
  <si>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</si>
  <si>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</si>
  <si>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</si>
  <si>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</si>
  <si>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</si>
  <si>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</si>
  <si>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</si>
  <si>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</si>
  <si>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</si>
  <si>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</si>
  <si>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</si>
  <si>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</si>
  <si>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</si>
  <si>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</si>
  <si>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</si>
  <si>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</si>
  <si>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</si>
  <si>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</si>
  <si>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</si>
  <si>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</si>
  <si>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</si>
  <si>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</si>
  <si>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</si>
  <si>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</si>
  <si>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</si>
  <si>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</si>
  <si>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</si>
  <si>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</si>
  <si>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</si>
  <si>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</si>
  <si>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</si>
  <si>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</si>
  <si>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</si>
  <si>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</si>
  <si>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</si>
  <si>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</si>
  <si>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</si>
  <si>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</si>
  <si>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</si>
  <si>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</si>
  <si>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</si>
  <si>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</si>
  <si>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</si>
  <si>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</si>
  <si>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</si>
  <si>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</si>
  <si>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</si>
  <si>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</si>
  <si>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</si>
  <si>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</si>
  <si>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</si>
  <si>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</si>
  <si>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</si>
  <si>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</si>
  <si>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</si>
  <si>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</si>
  <si>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</si>
  <si>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</si>
  <si>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</si>
  <si>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</si>
  <si>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</si>
  <si>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</si>
  <si>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</si>
  <si>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</si>
  <si>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</si>
  <si>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</si>
  <si>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</si>
  <si>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</si>
  <si>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</si>
  <si>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</si>
  <si>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</si>
  <si>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</si>
  <si>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</si>
  <si>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</si>
  <si>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</si>
  <si>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</si>
  <si>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</si>
  <si>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</si>
  <si>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</si>
  <si>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</si>
  <si>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</si>
  <si>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</si>
  <si>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</si>
  <si>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</si>
  <si>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</si>
  <si>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</si>
  <si>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</si>
  <si>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</si>
  <si>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</si>
  <si>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</si>
  <si>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</si>
  <si>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</si>
  <si>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</si>
  <si>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</si>
  <si>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</si>
  <si>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</si>
  <si>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</si>
  <si>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</si>
  <si>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</si>
  <si>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</si>
  <si>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</si>
  <si>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</si>
  <si>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</si>
  <si>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</si>
  <si>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</si>
  <si>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</si>
  <si>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</si>
  <si>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</si>
  <si>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</si>
  <si>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</si>
  <si>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</si>
  <si>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</si>
  <si>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</si>
  <si>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</si>
  <si>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</si>
  <si>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</si>
  <si>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</si>
  <si>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</si>
  <si>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</si>
  <si>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</si>
  <si>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</si>
  <si>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</si>
  <si>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</si>
  <si>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</si>
  <si>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</si>
  <si>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</si>
  <si>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</si>
  <si>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</si>
  <si>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</si>
  <si>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</si>
  <si>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</si>
  <si>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</si>
  <si>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</si>
  <si>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</si>
  <si>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</si>
  <si>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</si>
  <si>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</si>
  <si>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</si>
  <si>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</si>
  <si>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</si>
  <si>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</si>
  <si>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</si>
  <si>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</si>
  <si>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</si>
  <si>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</si>
  <si>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</si>
  <si>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</si>
  <si>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</si>
  <si>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</si>
  <si>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</si>
  <si>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</si>
  <si>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</si>
  <si>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</si>
  <si>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</si>
  <si>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</si>
  <si>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</si>
  <si>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</si>
  <si>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</si>
  <si>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</si>
  <si>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</si>
  <si>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</si>
  <si>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</si>
  <si>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</si>
  <si>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</si>
  <si>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</si>
  <si>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</si>
  <si>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</si>
  <si>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</si>
  <si>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</si>
  <si>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</si>
  <si>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</si>
  <si>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</si>
  <si>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</si>
  <si>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</si>
  <si>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</si>
  <si>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</si>
  <si>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</si>
  <si>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</si>
  <si>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</si>
  <si>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</si>
  <si>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</si>
  <si>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</si>
  <si>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</si>
  <si>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</si>
  <si>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</si>
  <si>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</si>
  <si>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</si>
  <si>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</si>
  <si>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</si>
  <si>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</si>
  <si>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</si>
  <si>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</si>
  <si>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</si>
  <si>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</si>
  <si>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</si>
  <si>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</si>
  <si>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</si>
  <si>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</si>
  <si>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</si>
  <si>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</si>
  <si>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</si>
  <si>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</si>
  <si>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</si>
  <si>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</si>
  <si>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</si>
  <si>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</si>
  <si>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</si>
  <si>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</si>
  <si>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</si>
  <si>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</si>
  <si>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</si>
  <si>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</si>
  <si>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</si>
  <si>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</si>
  <si>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</si>
  <si>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</si>
  <si>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</si>
  <si>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</si>
  <si>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</si>
  <si>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</si>
  <si>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</si>
  <si>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</si>
  <si>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</si>
  <si>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</si>
  <si>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</si>
  <si>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</si>
  <si>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</si>
  <si>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</si>
  <si>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</si>
  <si>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</si>
  <si>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</si>
  <si>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</si>
  <si>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</si>
  <si>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</si>
  <si>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</si>
  <si>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</si>
  <si>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</si>
  <si>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</si>
  <si>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</si>
  <si>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</si>
  <si>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</si>
  <si>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</si>
  <si>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</si>
  <si>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</si>
  <si>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</si>
  <si>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</si>
  <si>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</si>
  <si>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</si>
  <si>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</si>
  <si>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</si>
  <si>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</si>
  <si>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</si>
  <si>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</si>
  <si>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</si>
  <si>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</si>
  <si>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</si>
  <si>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</si>
  <si>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</si>
  <si>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</si>
  <si>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</si>
  <si>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</si>
  <si>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</si>
  <si>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</si>
  <si>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</si>
  <si>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</si>
  <si>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</si>
  <si>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</si>
  <si>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</si>
  <si>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</si>
  <si>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</si>
  <si>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</si>
  <si>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</si>
  <si>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</si>
  <si>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</si>
  <si>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</si>
  <si>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</si>
  <si>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</si>
  <si>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</si>
  <si>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</si>
  <si>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</si>
  <si>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</si>
  <si>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</si>
  <si>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</si>
  <si>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</si>
  <si>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</si>
  <si>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</si>
  <si>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</si>
  <si>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</si>
  <si>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</si>
  <si>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</si>
  <si>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</si>
  <si>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</si>
  <si>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</si>
  <si>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</si>
  <si>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</si>
  <si>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</si>
  <si>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</si>
  <si>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</si>
  <si>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</si>
  <si>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</si>
  <si>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</si>
  <si>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</si>
  <si>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</si>
  <si>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</si>
  <si>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</si>
  <si>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</si>
  <si>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</si>
  <si>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</si>
  <si>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</si>
  <si>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</si>
  <si>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</si>
  <si>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</si>
  <si>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</si>
  <si>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</si>
  <si>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</si>
  <si>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</si>
  <si>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</si>
  <si>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</si>
  <si>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</si>
  <si>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</si>
  <si>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</si>
  <si>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</si>
  <si>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</si>
  <si>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</si>
  <si>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</si>
  <si>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</si>
  <si>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</si>
  <si>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</si>
  <si>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</si>
  <si>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</si>
  <si>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</si>
  <si>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</si>
  <si>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</si>
  <si>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</si>
  <si>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</si>
  <si>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</si>
  <si>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</si>
  <si>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</si>
  <si>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</si>
  <si>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</si>
  <si>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</si>
  <si>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</si>
  <si>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</si>
  <si>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</si>
  <si>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</si>
  <si>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</si>
  <si>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</si>
  <si>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</si>
  <si>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</si>
  <si>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</si>
  <si>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</si>
  <si>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</si>
  <si>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</si>
  <si>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</si>
  <si>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</si>
  <si>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</si>
  <si>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</si>
  <si>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</si>
  <si>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</si>
  <si>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</si>
  <si>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</si>
  <si>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</si>
  <si>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</si>
  <si>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</si>
  <si>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</si>
  <si>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</si>
  <si>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</si>
  <si>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</si>
  <si>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</si>
  <si>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</si>
  <si>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</si>
  <si>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</si>
  <si>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</si>
  <si>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</si>
  <si>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</si>
  <si>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</si>
  <si>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</si>
  <si>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</si>
  <si>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</si>
  <si>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</si>
  <si>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</si>
  <si>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</si>
  <si>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</si>
  <si>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</si>
  <si>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</si>
  <si>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</si>
  <si>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</si>
  <si>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</si>
  <si>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</si>
  <si>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</si>
  <si>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</si>
  <si>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</si>
  <si>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</si>
  <si>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</si>
  <si>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</si>
  <si>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</si>
  <si>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</si>
  <si>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</si>
  <si>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</si>
  <si>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</si>
  <si>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</si>
  <si>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</si>
  <si>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</si>
  <si>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</si>
  <si>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</si>
  <si>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</si>
  <si>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</si>
  <si>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</si>
  <si>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</si>
  <si>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</si>
  <si>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</si>
  <si>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</si>
  <si>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</si>
  <si>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</si>
  <si>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</si>
  <si>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</si>
  <si>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</si>
  <si>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</si>
  <si>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</si>
  <si>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</si>
  <si>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</si>
  <si>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</si>
  <si>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</si>
  <si>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</si>
  <si>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</si>
  <si>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</si>
  <si>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</si>
  <si>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</si>
  <si>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</si>
  <si>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</si>
  <si>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</si>
  <si>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</si>
  <si>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</si>
  <si>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</si>
  <si>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</si>
  <si>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</si>
  <si>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</si>
  <si>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</si>
  <si>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</si>
  <si>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</si>
  <si>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</si>
  <si>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</si>
  <si>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</si>
  <si>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</si>
  <si>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</si>
  <si>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</si>
  <si>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</si>
  <si>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</si>
  <si>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</si>
  <si>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</si>
  <si>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</si>
  <si>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</si>
  <si>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</si>
  <si>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</si>
  <si>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</si>
  <si>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</si>
  <si>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</si>
  <si>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</si>
  <si>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</si>
  <si>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</si>
  <si>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</si>
  <si>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</si>
  <si>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</si>
  <si>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</si>
  <si>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</si>
  <si>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</si>
  <si>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</si>
  <si>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</si>
  <si>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</si>
  <si>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</si>
  <si>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</si>
  <si>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</si>
  <si>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</si>
  <si>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</si>
  <si>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</si>
  <si>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</si>
  <si>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</si>
  <si>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</si>
  <si>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</si>
  <si>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</si>
  <si>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</si>
  <si>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</si>
  <si>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</si>
  <si>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</si>
  <si>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</si>
  <si>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</si>
  <si>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</si>
  <si>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</si>
  <si>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</si>
  <si>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</si>
  <si>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</si>
  <si>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</si>
  <si>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</si>
  <si>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</si>
  <si>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</si>
  <si>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</si>
  <si>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</si>
  <si>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</si>
  <si>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</si>
  <si>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</si>
  <si>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</si>
  <si>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</si>
  <si>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</si>
  <si>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</si>
  <si>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</si>
  <si>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</si>
  <si>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</si>
  <si>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</si>
  <si>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</si>
  <si>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</si>
  <si>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</si>
  <si>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</si>
  <si>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</si>
  <si>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</si>
  <si>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</si>
  <si>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</si>
  <si>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</si>
  <si>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</si>
  <si>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</si>
  <si>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</si>
  <si>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</si>
  <si>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</si>
  <si>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</si>
  <si>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</si>
  <si>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</si>
  <si>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</si>
  <si>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</si>
  <si>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</si>
  <si>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</si>
  <si>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</si>
  <si>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</si>
  <si>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</si>
  <si>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</si>
  <si>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</si>
  <si>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</si>
  <si>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</si>
  <si>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</si>
  <si>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</si>
  <si>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</si>
  <si>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</si>
  <si>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</si>
  <si>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</si>
  <si>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</si>
  <si>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</si>
  <si>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</si>
  <si>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</si>
  <si>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</si>
  <si>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</si>
  <si>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</si>
  <si>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</si>
  <si>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</si>
  <si>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</si>
  <si>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</si>
  <si>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</si>
  <si>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</si>
  <si>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</si>
  <si>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</si>
  <si>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</si>
  <si>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</si>
  <si>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</si>
  <si>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</si>
  <si>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</si>
  <si>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</si>
  <si>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</si>
  <si>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</si>
  <si>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</si>
  <si>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</si>
  <si>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</si>
  <si>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</si>
  <si>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</si>
  <si>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</si>
  <si>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</si>
  <si>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</si>
  <si>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</si>
  <si>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</si>
  <si>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</si>
  <si>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</si>
  <si>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</si>
  <si>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</si>
  <si>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</si>
  <si>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</si>
  <si>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</si>
  <si>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</si>
  <si>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</si>
  <si>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</si>
  <si>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</si>
  <si>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</si>
  <si>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</si>
  <si>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</si>
  <si>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</si>
  <si>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</si>
  <si>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</si>
  <si>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</si>
  <si>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</si>
  <si>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</si>
  <si>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</si>
  <si>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</si>
  <si>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</si>
  <si>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</si>
  <si>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</si>
  <si>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</si>
  <si>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</si>
  <si>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</si>
  <si>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</si>
  <si>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</si>
  <si>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</si>
  <si>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</si>
  <si>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</si>
  <si>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</si>
  <si>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</si>
  <si>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</si>
  <si>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</si>
  <si>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</si>
  <si>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</si>
  <si>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</si>
  <si>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</si>
  <si>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</si>
  <si>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</si>
  <si>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</si>
  <si>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</si>
  <si>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</si>
  <si>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</si>
  <si>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</si>
  <si>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</si>
  <si>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</si>
  <si>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</si>
  <si>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</si>
  <si>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</si>
  <si>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</si>
  <si>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</si>
  <si>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</si>
  <si>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</si>
  <si>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</si>
  <si>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</si>
  <si>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</si>
  <si>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</si>
  <si>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</si>
  <si>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</si>
  <si>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</si>
  <si>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</si>
  <si>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</si>
  <si>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</si>
  <si>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</si>
  <si>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</si>
  <si>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</si>
  <si>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</si>
  <si>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</si>
  <si>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</si>
  <si>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</si>
  <si>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</si>
  <si>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</si>
  <si>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</si>
  <si>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</si>
  <si>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</si>
  <si>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</si>
  <si>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</si>
  <si>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</si>
  <si>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</si>
  <si>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</si>
  <si>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</si>
  <si>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</si>
  <si>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</si>
  <si>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</si>
  <si>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</si>
  <si>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</si>
  <si>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</si>
  <si>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</si>
  <si>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</si>
  <si>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</si>
  <si>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</si>
  <si>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</si>
  <si>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</si>
  <si>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</si>
  <si>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</si>
  <si>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</si>
  <si>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</si>
  <si>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</si>
  <si>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</si>
  <si>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</si>
  <si>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</si>
  <si>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</si>
  <si>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</si>
  <si>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</si>
  <si>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</si>
  <si>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</si>
  <si>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</si>
  <si>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</si>
  <si>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</si>
  <si>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</si>
  <si>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</si>
  <si>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</si>
  <si>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</si>
  <si>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</si>
  <si>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</si>
  <si>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</si>
  <si>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</si>
  <si>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</si>
  <si>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</si>
  <si>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</si>
  <si>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</si>
  <si>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</si>
  <si>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</si>
  <si>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</si>
  <si>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</si>
  <si>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</si>
  <si>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</si>
  <si>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</si>
  <si>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</si>
  <si>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</si>
  <si>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</si>
  <si>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</si>
  <si>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</si>
  <si>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</si>
  <si>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</si>
  <si>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</si>
  <si>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</si>
  <si>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</si>
  <si>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</si>
  <si>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</si>
  <si>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</si>
  <si>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</si>
  <si>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</si>
  <si>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</si>
  <si>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</si>
  <si>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</si>
  <si>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</si>
  <si>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</si>
  <si>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</si>
  <si>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</si>
  <si>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</si>
  <si>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</si>
  <si>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</si>
  <si>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</si>
  <si>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</si>
  <si>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</si>
  <si>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</si>
  <si>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</si>
  <si>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</si>
  <si>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</si>
  <si>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</si>
  <si>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</si>
  <si>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</si>
  <si>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</si>
  <si>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</si>
  <si>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</si>
  <si>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</si>
  <si>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</si>
  <si>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</si>
  <si>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</si>
  <si>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</si>
  <si>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</si>
  <si>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</si>
  <si>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</si>
  <si>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</si>
  <si>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</si>
  <si>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</si>
  <si>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</si>
  <si>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</si>
  <si>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</si>
  <si>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</si>
  <si>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</si>
  <si>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</si>
  <si>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</si>
  <si>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</si>
  <si>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</si>
  <si>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</si>
  <si>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</si>
  <si>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</si>
  <si>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</si>
  <si>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</si>
  <si>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</si>
  <si>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</si>
  <si>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</si>
  <si>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</si>
  <si>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</si>
  <si>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</si>
  <si>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</si>
  <si>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</si>
  <si>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</si>
  <si>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</si>
  <si>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</si>
  <si>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</si>
  <si>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</si>
  <si>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</si>
  <si>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</si>
  <si>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</si>
  <si>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</si>
  <si>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</si>
  <si>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</si>
  <si>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</si>
  <si>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</si>
  <si>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</si>
  <si>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</si>
  <si>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</si>
  <si>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</si>
  <si>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</si>
  <si>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</si>
  <si>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</si>
  <si>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</si>
  <si>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</si>
  <si>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</si>
  <si>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</si>
  <si>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</si>
  <si>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</si>
  <si>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</si>
  <si>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</si>
  <si>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</si>
  <si>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</si>
  <si>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</si>
  <si>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</si>
  <si>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</si>
  <si>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</si>
  <si>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</si>
  <si>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</si>
  <si>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</si>
  <si>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</si>
  <si>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</si>
  <si>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</si>
  <si>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</si>
  <si>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</si>
  <si>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</si>
  <si>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</si>
  <si>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</si>
  <si>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</si>
  <si>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</si>
  <si>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</si>
  <si>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</si>
  <si>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</si>
  <si>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</si>
  <si>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</si>
  <si>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</si>
  <si>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</si>
  <si>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</si>
  <si>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</si>
  <si>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</si>
  <si>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</si>
  <si>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</si>
  <si>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</si>
  <si>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</si>
  <si>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</si>
  <si>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</si>
  <si>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</si>
  <si>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</si>
  <si>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</si>
  <si>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</si>
  <si>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</si>
  <si>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</si>
  <si>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</si>
  <si>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</si>
  <si>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</si>
  <si>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</si>
  <si>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</si>
  <si>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</si>
  <si>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</si>
  <si>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</si>
  <si>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</si>
  <si>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</si>
  <si>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</si>
  <si>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</si>
  <si>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</si>
  <si>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</si>
  <si>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</si>
  <si>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</si>
  <si>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</si>
  <si>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</si>
  <si>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</si>
  <si>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</si>
  <si>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</si>
  <si>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</si>
  <si>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</si>
  <si>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</si>
  <si>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</si>
  <si>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</si>
  <si>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</si>
  <si>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</si>
  <si>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</si>
  <si>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</si>
  <si>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</si>
  <si>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</si>
  <si>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</si>
  <si>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</si>
  <si>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</si>
  <si>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</si>
  <si>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</si>
  <si>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</si>
  <si>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</si>
  <si>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</si>
  <si>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</si>
  <si>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</si>
  <si>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</si>
  <si>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</si>
  <si>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</si>
  <si>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</si>
  <si>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</si>
  <si>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</si>
  <si>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</si>
  <si>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</si>
  <si>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</si>
  <si>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</si>
  <si>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</si>
  <si>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</si>
  <si>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</si>
  <si>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</si>
  <si>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</si>
  <si>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</si>
  <si>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</si>
  <si>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</si>
  <si>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</si>
  <si>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</si>
  <si>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</si>
  <si>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</si>
  <si>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</si>
  <si>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</si>
  <si>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</si>
  <si>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</si>
  <si>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</si>
  <si>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</si>
  <si>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</si>
  <si>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</si>
  <si>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</si>
  <si>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</si>
  <si>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</si>
  <si>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</si>
  <si>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</si>
  <si>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</si>
  <si>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</si>
  <si>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</si>
  <si>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</si>
  <si>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</si>
  <si>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</si>
  <si>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</si>
  <si>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</si>
  <si>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</si>
  <si>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</si>
  <si>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</si>
  <si>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</si>
  <si>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</si>
  <si>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</si>
  <si>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</si>
  <si>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</si>
  <si>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</si>
  <si>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</si>
  <si>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</si>
  <si>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</si>
  <si>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</si>
  <si>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</si>
  <si>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</si>
  <si>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</si>
  <si>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</si>
  <si>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</si>
  <si>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</si>
  <si>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</si>
  <si>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</si>
  <si>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</si>
  <si>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</si>
  <si>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</si>
  <si>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</si>
  <si>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</si>
  <si>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</si>
  <si>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</si>
  <si>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</si>
  <si>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</si>
  <si>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</si>
  <si>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</si>
  <si>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</si>
  <si>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</si>
  <si>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</si>
  <si>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</si>
  <si>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</si>
  <si>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</si>
  <si>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</si>
  <si>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</si>
  <si>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</si>
  <si>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</si>
  <si>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</si>
  <si>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</si>
  <si>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</si>
  <si>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</si>
  <si>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</si>
  <si>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</si>
  <si>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</si>
  <si>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</si>
  <si>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</si>
  <si>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</si>
  <si>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</si>
  <si>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</si>
  <si>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</si>
  <si>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</si>
  <si>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</si>
  <si>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</si>
  <si>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</si>
  <si>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</si>
  <si>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</si>
  <si>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</si>
  <si>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</si>
  <si>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</si>
  <si>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</si>
  <si>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</si>
  <si>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</si>
  <si>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</si>
  <si>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</si>
  <si>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</si>
  <si>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</si>
  <si>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</si>
  <si>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</si>
  <si>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</si>
  <si>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</si>
  <si>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</si>
  <si>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</si>
  <si>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</si>
  <si>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</si>
  <si>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</si>
  <si>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</si>
  <si>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</si>
  <si>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</si>
  <si>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</si>
  <si>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</si>
  <si>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</si>
  <si>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</si>
  <si>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</si>
  <si>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</si>
  <si>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</si>
  <si>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</si>
  <si>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</si>
  <si>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</si>
  <si>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</si>
  <si>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</si>
  <si>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</si>
  <si>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</si>
  <si>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</si>
  <si>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</si>
  <si>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</si>
  <si>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</si>
  <si>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</si>
  <si>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</si>
  <si>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</si>
  <si>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</si>
  <si>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</si>
  <si>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</si>
  <si>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</si>
  <si>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</si>
  <si>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</si>
  <si>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</si>
  <si>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</si>
  <si>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</si>
  <si>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</si>
  <si>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</si>
  <si>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</si>
  <si>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</si>
  <si>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</si>
  <si>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</si>
  <si>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</si>
  <si>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</si>
  <si>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</si>
  <si>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</si>
  <si>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</si>
  <si>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</si>
  <si>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</si>
  <si>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</si>
  <si>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</si>
  <si>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</si>
  <si>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</si>
  <si>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</si>
  <si>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</si>
  <si>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</si>
  <si>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</si>
  <si>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</si>
  <si>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</si>
  <si>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</si>
  <si>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</si>
  <si>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</si>
  <si>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</si>
  <si>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</si>
  <si>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</si>
  <si>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</si>
  <si>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</si>
  <si>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</si>
  <si>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</si>
  <si>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</si>
  <si>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</si>
  <si>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</si>
  <si>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</si>
  <si>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</si>
  <si>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</si>
  <si>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</si>
  <si>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</si>
  <si>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</si>
  <si>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</si>
  <si>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</si>
  <si>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</si>
  <si>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</si>
  <si>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</si>
  <si>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</si>
  <si>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</si>
  <si>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</si>
  <si>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</si>
  <si>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</si>
  <si>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</si>
  <si>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</si>
  <si>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</si>
  <si>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</si>
  <si>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</si>
  <si>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</si>
  <si>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</si>
  <si>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</si>
  <si>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</si>
  <si>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</si>
  <si>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</si>
  <si>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</si>
  <si>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</si>
  <si>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</si>
  <si>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</si>
  <si>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</si>
  <si>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</si>
  <si>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</si>
  <si>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</si>
  <si>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</si>
  <si>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</si>
  <si>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</si>
  <si>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</si>
  <si>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</si>
  <si>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</si>
  <si>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</si>
  <si>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</si>
  <si>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</si>
  <si>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</si>
  <si>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</si>
  <si>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</si>
  <si>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</si>
  <si>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</si>
  <si>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</si>
  <si>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</si>
  <si>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</si>
  <si>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</si>
  <si>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</si>
  <si>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</si>
  <si>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</si>
  <si>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</si>
  <si>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</si>
  <si>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</si>
  <si>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</si>
  <si>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</si>
  <si>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</si>
  <si>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</si>
  <si>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</si>
  <si>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</si>
  <si>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</si>
  <si>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</si>
  <si>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</si>
  <si>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</si>
  <si>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</si>
  <si>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</si>
  <si>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</si>
  <si>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</si>
  <si>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</si>
  <si>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</si>
  <si>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</si>
  <si>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</si>
  <si>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</si>
  <si>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</si>
  <si>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</si>
  <si>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</si>
  <si>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</si>
  <si>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</si>
  <si>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</si>
  <si>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</si>
  <si>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</si>
  <si>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</si>
  <si>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</si>
  <si>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</si>
  <si>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</si>
  <si>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</si>
  <si>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</si>
  <si>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</si>
  <si>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</si>
  <si>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</si>
  <si>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</si>
  <si>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</si>
  <si>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</si>
  <si>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</si>
  <si>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</si>
  <si>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</si>
  <si>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</si>
  <si>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</si>
  <si>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</si>
  <si>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</si>
  <si>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</si>
  <si>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</si>
  <si>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</si>
  <si>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</si>
  <si>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</si>
  <si>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</si>
  <si>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</si>
  <si>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</si>
  <si>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</si>
  <si>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</si>
  <si>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</si>
  <si>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</si>
  <si>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</si>
  <si>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</si>
  <si>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</si>
  <si>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</si>
  <si>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</si>
  <si>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</si>
  <si>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</si>
  <si>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</si>
  <si>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</si>
  <si>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</si>
  <si>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</si>
  <si>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</si>
  <si>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</si>
  <si>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</si>
  <si>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</si>
  <si>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</si>
  <si>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</si>
  <si>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</si>
  <si>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</si>
  <si>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</si>
  <si>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</si>
  <si>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</si>
  <si>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</si>
  <si>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</si>
  <si>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</si>
  <si>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</si>
  <si>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</si>
  <si>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</si>
  <si>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</si>
  <si>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</si>
  <si>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</si>
  <si>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</si>
  <si>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</si>
  <si>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</si>
  <si>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</si>
  <si>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</si>
  <si>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</si>
  <si>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</si>
  <si>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</si>
  <si>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</si>
  <si>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</si>
  <si>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</si>
  <si>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</si>
  <si>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</si>
  <si>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</si>
  <si>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</si>
  <si>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</si>
  <si>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</si>
  <si>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</si>
  <si>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</si>
  <si>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</si>
  <si>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</si>
  <si>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</si>
  <si>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</si>
  <si>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</si>
  <si>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</si>
  <si>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</si>
  <si>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</si>
  <si>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</si>
  <si>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</si>
  <si>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</si>
  <si>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</si>
  <si>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</si>
  <si>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</si>
  <si>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</si>
  <si>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</si>
  <si>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</si>
  <si>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</si>
  <si>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</si>
  <si>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</si>
  <si>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</si>
  <si>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</si>
  <si>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</si>
  <si>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</si>
  <si>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</si>
  <si>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</si>
  <si>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</si>
  <si>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</si>
  <si>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</si>
  <si>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</si>
  <si>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</si>
  <si>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</si>
  <si>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</si>
  <si>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</si>
  <si>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</si>
  <si>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</si>
  <si>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</si>
  <si>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</si>
  <si>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</si>
  <si>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</si>
  <si>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</si>
  <si>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</si>
  <si>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</si>
  <si>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</si>
  <si>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</si>
  <si>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</si>
  <si>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</si>
  <si>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</si>
  <si>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</si>
  <si>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</si>
  <si>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</si>
  <si>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</si>
  <si>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</si>
  <si>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</si>
  <si>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</si>
  <si>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</si>
  <si>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</si>
  <si>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</si>
  <si>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</si>
  <si>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</si>
  <si>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</si>
  <si>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</si>
  <si>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</si>
  <si>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</si>
  <si>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</si>
  <si>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</si>
  <si>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</si>
  <si>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</si>
  <si>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</si>
  <si>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</si>
  <si>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</si>
  <si>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</si>
  <si>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</si>
  <si>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</si>
  <si>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</si>
  <si>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</si>
  <si>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</si>
  <si>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</si>
  <si>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</si>
  <si>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</si>
  <si>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</si>
  <si>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</si>
  <si>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</si>
  <si>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</si>
  <si>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</si>
  <si>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</si>
  <si>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</si>
  <si>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</si>
  <si>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</si>
  <si>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</si>
  <si>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</si>
  <si>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</si>
  <si>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</si>
  <si>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</si>
  <si>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</si>
  <si>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</si>
  <si>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</si>
  <si>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</si>
  <si>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</si>
  <si>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</si>
  <si>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</si>
  <si>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</si>
  <si>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</si>
  <si>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</si>
  <si>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</si>
  <si>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</si>
  <si>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</si>
  <si>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</si>
  <si>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</si>
  <si>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</si>
  <si>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</si>
  <si>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</si>
  <si>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</si>
  <si>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</si>
  <si>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</si>
  <si>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</si>
  <si>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</si>
  <si>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</si>
  <si>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</si>
  <si>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</si>
  <si>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</si>
  <si>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</si>
  <si>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</si>
  <si>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</si>
  <si>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</si>
  <si>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</si>
  <si>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</si>
  <si>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</si>
  <si>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</si>
  <si>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</si>
  <si>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</si>
  <si>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</si>
  <si>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</si>
  <si>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</si>
  <si>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</si>
  <si>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</si>
  <si>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</si>
  <si>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</si>
  <si>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</si>
  <si>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</si>
  <si>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</si>
  <si>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</si>
  <si>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</si>
  <si>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</si>
  <si>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</si>
  <si>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</si>
  <si>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</si>
  <si>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</si>
  <si>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</si>
  <si>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</si>
  <si>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</si>
  <si>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</si>
  <si>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</si>
  <si>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</si>
  <si>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</si>
  <si>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</si>
  <si>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</si>
  <si>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</si>
  <si>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</si>
  <si>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</si>
  <si>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</si>
  <si>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</si>
  <si>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</si>
  <si>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</si>
  <si>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</si>
  <si>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</si>
  <si>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</si>
  <si>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</si>
  <si>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</si>
  <si>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</si>
  <si>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</si>
  <si>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</si>
  <si>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</si>
  <si>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</si>
  <si>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</si>
  <si>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</si>
  <si>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</si>
  <si>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</si>
  <si>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</si>
  <si>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</si>
  <si>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</si>
  <si>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</si>
  <si>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</si>
  <si>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</si>
  <si>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</si>
  <si>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</si>
  <si>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</si>
  <si>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</si>
  <si>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</si>
  <si>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</si>
  <si>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</si>
  <si>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</si>
  <si>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</si>
  <si>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</si>
  <si>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</si>
  <si>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</si>
  <si>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</si>
  <si>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</si>
  <si>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</si>
  <si>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</si>
  <si>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</si>
  <si>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</si>
  <si>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</si>
  <si>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</si>
  <si>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</si>
  <si>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</si>
  <si>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</si>
  <si>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</si>
  <si>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</si>
  <si>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</si>
  <si>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</si>
  <si>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</si>
  <si>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</si>
  <si>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</si>
  <si>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</si>
  <si>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</si>
  <si>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</si>
  <si>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</si>
  <si>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</si>
  <si>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</si>
  <si>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</si>
  <si>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</si>
  <si>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</si>
  <si>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</si>
  <si>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</si>
  <si>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</si>
  <si>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</si>
  <si>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</si>
  <si>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</si>
  <si>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</si>
  <si>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</si>
  <si>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</si>
  <si>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</si>
  <si>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</si>
  <si>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</si>
  <si>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</si>
  <si>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</si>
  <si>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</si>
  <si>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</si>
  <si>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</si>
  <si>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</si>
  <si>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</si>
  <si>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</si>
  <si>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</si>
  <si>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</si>
  <si>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</si>
  <si>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</si>
  <si>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</si>
  <si>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</si>
  <si>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</si>
  <si>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</si>
  <si>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</si>
  <si>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</si>
  <si>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</si>
  <si>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</si>
  <si>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</si>
  <si>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</si>
  <si>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</si>
  <si>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</si>
  <si>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</si>
  <si>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</si>
  <si>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</si>
  <si>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</si>
  <si>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</si>
  <si>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</si>
  <si>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</si>
  <si>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</si>
  <si>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</si>
  <si>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</si>
  <si>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</si>
  <si>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</si>
  <si>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</si>
  <si>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</si>
  <si>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</si>
  <si>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</si>
  <si>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</si>
  <si>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</si>
  <si>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</si>
  <si>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</si>
  <si>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</si>
  <si>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</si>
  <si>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</si>
  <si>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</si>
  <si>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</si>
  <si>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</si>
  <si>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</si>
  <si>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</si>
  <si>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</si>
  <si>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</si>
  <si>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</si>
  <si>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</si>
  <si>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</si>
  <si>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</si>
  <si>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</si>
  <si>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</si>
  <si>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</si>
  <si>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</si>
  <si>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</si>
  <si>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</si>
  <si>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</si>
  <si>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</si>
  <si>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</si>
  <si>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</si>
  <si>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</si>
  <si>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</si>
  <si>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</si>
  <si>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</si>
  <si>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</si>
  <si>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</si>
  <si>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</si>
  <si>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</si>
  <si>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</si>
  <si>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</si>
  <si>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</si>
  <si>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</si>
  <si>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</si>
  <si>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</si>
  <si>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</si>
  <si>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</si>
  <si>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</si>
  <si>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</si>
  <si>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</si>
  <si>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</si>
  <si>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</si>
  <si>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</si>
  <si>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</si>
  <si>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</si>
  <si>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</si>
  <si>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</si>
  <si>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</si>
  <si>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</si>
  <si>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</si>
  <si>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</si>
  <si>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</si>
  <si>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</si>
  <si>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</si>
  <si>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</si>
  <si>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</si>
  <si>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</si>
  <si>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</si>
  <si>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</si>
  <si>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</si>
  <si>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</si>
  <si>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</si>
  <si>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</si>
  <si>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</si>
  <si>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</si>
  <si>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</si>
  <si>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</si>
  <si>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</si>
  <si>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</si>
  <si>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</si>
  <si>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</si>
  <si>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</si>
  <si>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</si>
  <si>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</si>
  <si>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</si>
  <si>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</si>
  <si>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</si>
  <si>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</si>
  <si>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</si>
  <si>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</si>
  <si>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</si>
  <si>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</si>
  <si>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</si>
  <si>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</si>
  <si>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</si>
  <si>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</si>
  <si>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</si>
  <si>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</si>
  <si>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</si>
  <si>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</si>
  <si>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</si>
  <si>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</si>
  <si>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</si>
  <si>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</si>
  <si>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</si>
  <si>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</si>
  <si>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</si>
  <si>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</si>
  <si>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</si>
  <si>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</si>
  <si>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</si>
  <si>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</si>
  <si>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</si>
  <si>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</si>
  <si>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</si>
  <si>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</si>
  <si>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</si>
  <si>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</si>
  <si>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</si>
  <si>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</si>
  <si>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</si>
  <si>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</si>
  <si>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</si>
  <si>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</si>
  <si>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</si>
  <si>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</si>
  <si>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</si>
  <si>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</si>
  <si>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</si>
  <si>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</si>
  <si>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</si>
  <si>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</si>
  <si>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</si>
  <si>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</si>
  <si>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</si>
  <si>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</si>
  <si>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</si>
  <si>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</si>
  <si>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</si>
  <si>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</si>
  <si>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</si>
  <si>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</si>
  <si>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</si>
  <si>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</si>
  <si>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</si>
  <si>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</si>
  <si>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</si>
  <si>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</si>
  <si>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</si>
  <si>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</si>
  <si>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</si>
  <si>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</si>
  <si>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</si>
  <si>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</si>
  <si>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</si>
  <si>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</si>
  <si>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</si>
  <si>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</si>
  <si>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</si>
  <si>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</si>
  <si>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</si>
  <si>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</si>
  <si>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</si>
  <si>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</si>
  <si>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</si>
  <si>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</si>
  <si>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</si>
  <si>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</si>
  <si>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</si>
  <si>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</si>
  <si>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</si>
  <si>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</si>
  <si>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</si>
  <si>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</si>
  <si>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</si>
  <si>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</si>
  <si>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</si>
  <si>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</si>
  <si>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</si>
  <si>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</si>
  <si>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</si>
  <si>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</si>
  <si>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</si>
  <si>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</si>
  <si>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</si>
  <si>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</si>
  <si>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</si>
  <si>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</si>
  <si>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</si>
  <si>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</si>
  <si>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</si>
  <si>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</si>
  <si>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</si>
  <si>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</si>
  <si>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</si>
  <si>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</si>
  <si>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</si>
  <si>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</si>
  <si>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</si>
  <si>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</si>
  <si>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</si>
  <si>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</si>
  <si>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</si>
  <si>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</si>
  <si>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</si>
  <si>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</si>
  <si>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</si>
  <si>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</si>
  <si>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</si>
  <si>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</si>
  <si>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</si>
  <si>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</si>
  <si>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</si>
  <si>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</si>
  <si>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</si>
  <si>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</si>
  <si>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</si>
  <si>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</si>
  <si>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</si>
  <si>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</si>
  <si>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</si>
  <si>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</si>
  <si>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</si>
  <si>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</si>
  <si>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</si>
  <si>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</si>
  <si>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</si>
  <si>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</si>
  <si>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</si>
  <si>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</si>
  <si>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</si>
  <si>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</si>
  <si>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</si>
  <si>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</si>
  <si>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</si>
  <si>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</si>
  <si>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</si>
  <si>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</si>
  <si>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</si>
  <si>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</si>
  <si>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</si>
  <si>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</si>
  <si>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</si>
  <si>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</si>
  <si>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</si>
  <si>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</si>
  <si>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</si>
  <si>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</si>
  <si>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</si>
  <si>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</si>
  <si>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</si>
  <si>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</si>
  <si>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</si>
  <si>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</si>
  <si>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</si>
  <si>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</si>
  <si>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</si>
  <si>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</si>
  <si>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</si>
  <si>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</si>
  <si>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</si>
  <si>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</si>
  <si>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</si>
  <si>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</si>
  <si>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</si>
  <si>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</si>
  <si>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</si>
  <si>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</si>
  <si>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</si>
  <si>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</si>
  <si>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</si>
  <si>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</si>
  <si>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</si>
  <si>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</si>
  <si>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</si>
  <si>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</si>
  <si>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</si>
  <si>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</si>
  <si>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</si>
  <si>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</si>
  <si>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</si>
  <si>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</si>
  <si>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</si>
  <si>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</si>
  <si>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</si>
  <si>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</si>
  <si>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</si>
  <si>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</si>
  <si>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</si>
  <si>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</si>
  <si>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</si>
  <si>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</si>
  <si>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</si>
  <si>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</si>
  <si>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</si>
  <si>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</si>
  <si>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</si>
  <si>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</si>
  <si>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</si>
  <si>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</si>
  <si>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</si>
  <si>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</si>
  <si>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</si>
  <si>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</si>
  <si>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</si>
  <si>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</si>
  <si>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</si>
  <si>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</si>
  <si>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</si>
  <si>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</si>
  <si>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</si>
  <si>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</si>
  <si>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</si>
  <si>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</si>
  <si>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</si>
  <si>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</si>
  <si>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</si>
  <si>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</si>
  <si>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</si>
  <si>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</si>
  <si>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</si>
  <si>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</si>
  <si>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</si>
  <si>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</si>
  <si>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</si>
  <si>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</si>
  <si>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</si>
  <si>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</si>
  <si>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</si>
  <si>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</si>
  <si>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</si>
  <si>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</si>
  <si>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</si>
  <si>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</si>
  <si>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</si>
  <si>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</si>
  <si>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</si>
  <si>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</si>
  <si>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</si>
  <si>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</si>
  <si>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</si>
  <si>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</si>
  <si>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</si>
  <si>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</si>
  <si>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</si>
  <si>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</si>
  <si>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</si>
  <si>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</si>
  <si>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</si>
  <si>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</si>
  <si>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</si>
  <si>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</si>
  <si>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</si>
  <si>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</si>
  <si>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</si>
  <si>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</si>
  <si>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</si>
  <si>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</si>
  <si>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</si>
  <si>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</si>
  <si>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</si>
  <si>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</si>
  <si>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</si>
  <si>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</si>
  <si>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</si>
  <si>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</si>
  <si>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</si>
  <si>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</si>
  <si>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</si>
  <si>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</si>
  <si>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</si>
  <si>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</si>
  <si>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</si>
  <si>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</si>
  <si>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</si>
  <si>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</si>
  <si>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</si>
  <si>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</si>
  <si>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</si>
  <si>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</si>
  <si>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</si>
  <si>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</si>
  <si>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</si>
  <si>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</si>
  <si>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</si>
  <si>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</si>
  <si>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</si>
  <si>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</si>
  <si>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</si>
  <si>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</si>
  <si>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</si>
  <si>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</si>
  <si>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</si>
  <si>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</si>
  <si>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</si>
  <si>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</si>
  <si>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</si>
  <si>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</si>
  <si>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</si>
  <si>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</si>
  <si>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</si>
  <si>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</si>
  <si>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</si>
  <si>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</si>
  <si>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</si>
  <si>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</si>
  <si>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</si>
  <si>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</si>
  <si>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</si>
  <si>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</si>
  <si>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</si>
  <si>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</si>
  <si>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</si>
  <si>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</si>
  <si>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</si>
  <si>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</si>
  <si>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</si>
  <si>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</si>
  <si>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</si>
  <si>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</si>
  <si>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</si>
  <si>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</si>
  <si>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</si>
  <si>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</si>
  <si>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</si>
  <si>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</si>
  <si>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</si>
  <si>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</si>
  <si>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</si>
  <si>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</si>
  <si>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</si>
  <si>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</si>
  <si>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</si>
  <si>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</si>
  <si>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</si>
  <si>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</si>
  <si>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</si>
  <si>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</si>
  <si>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</si>
  <si>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</si>
  <si>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</si>
  <si>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</si>
  <si>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</si>
  <si>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</si>
  <si>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</si>
  <si>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</si>
  <si>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</si>
  <si>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</si>
  <si>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</si>
  <si>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</si>
  <si>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</si>
  <si>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</si>
  <si>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</si>
  <si>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</si>
  <si>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</si>
  <si>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</si>
  <si>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</si>
  <si>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</si>
  <si>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</si>
  <si>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</si>
  <si>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</si>
  <si>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</si>
  <si>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</si>
  <si>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</si>
  <si>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</si>
  <si>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</si>
  <si>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</si>
  <si>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</si>
  <si>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</si>
  <si>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</si>
  <si>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</si>
  <si>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</si>
  <si>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</si>
  <si>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</si>
  <si>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</si>
  <si>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</si>
  <si>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</si>
  <si>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</si>
  <si>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</si>
  <si>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</si>
  <si>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</si>
  <si>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</si>
  <si>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</si>
  <si>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</si>
  <si>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</si>
  <si>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</si>
  <si>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</si>
  <si>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</si>
  <si>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</si>
  <si>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</si>
  <si>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</si>
  <si>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</si>
  <si>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</si>
  <si>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</si>
  <si>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</si>
  <si>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</si>
  <si>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</si>
  <si>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</si>
  <si>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</si>
  <si>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</si>
  <si>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</si>
  <si>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</si>
  <si>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</si>
  <si>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</si>
  <si>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</si>
  <si>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</si>
  <si>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</si>
  <si>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</si>
  <si>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</si>
  <si>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</si>
  <si>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</si>
  <si>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</si>
  <si>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</si>
  <si>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</si>
  <si>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</si>
  <si>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</si>
  <si>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</si>
  <si>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</si>
  <si>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</si>
  <si>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</si>
  <si>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</si>
  <si>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</si>
  <si>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</si>
  <si>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</si>
  <si>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</si>
  <si>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</si>
  <si>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</si>
  <si>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</si>
  <si>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</si>
  <si>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</si>
  <si>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</si>
  <si>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</si>
  <si>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</si>
  <si>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</si>
  <si>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</si>
  <si>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</si>
  <si>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</si>
  <si>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</si>
  <si>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</si>
  <si>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</si>
  <si>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</si>
  <si>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</si>
  <si>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</si>
  <si>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</si>
  <si>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</si>
  <si>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</si>
  <si>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</si>
  <si>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</si>
  <si>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</si>
  <si>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</si>
  <si>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</si>
  <si>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</si>
  <si>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</si>
  <si>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</si>
  <si>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</si>
  <si>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</si>
  <si>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</si>
  <si>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</si>
  <si>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</si>
  <si>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</si>
  <si>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</si>
  <si>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</si>
  <si>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</si>
  <si>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</si>
  <si>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</si>
  <si>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</si>
  <si>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</si>
  <si>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</si>
  <si>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</si>
  <si>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</si>
  <si>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</si>
  <si>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</si>
  <si>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</si>
  <si>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</si>
  <si>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</si>
  <si>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</si>
  <si>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</si>
  <si>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</si>
  <si>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</si>
  <si>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</si>
  <si>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</si>
  <si>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</si>
  <si>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</si>
  <si>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</si>
  <si>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</si>
  <si>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</si>
  <si>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</si>
  <si>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</si>
  <si>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</si>
  <si>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</si>
  <si>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</si>
  <si>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</si>
  <si>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</si>
  <si>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</si>
  <si>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</si>
  <si>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</si>
  <si>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</si>
  <si>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</si>
  <si>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</si>
  <si>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</si>
  <si>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</si>
  <si>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</si>
  <si>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</si>
  <si>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</si>
  <si>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</si>
  <si>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</si>
  <si>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</si>
  <si>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</si>
  <si>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</si>
  <si>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</si>
  <si>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</si>
  <si>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</si>
  <si>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</si>
  <si>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</si>
  <si>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</si>
  <si>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</si>
  <si>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</si>
  <si>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</si>
  <si>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</si>
  <si>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</si>
  <si>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</si>
  <si>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</si>
  <si>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</si>
  <si>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</si>
  <si>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</si>
  <si>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</si>
  <si>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</si>
  <si>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</si>
  <si>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</si>
  <si>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</si>
  <si>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</si>
  <si>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</si>
  <si>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</si>
  <si>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</si>
  <si>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</si>
  <si>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</si>
  <si>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</si>
  <si>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</si>
  <si>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</si>
  <si>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</si>
  <si>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</si>
  <si>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</si>
  <si>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</si>
  <si>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</si>
  <si>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</si>
  <si>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</si>
  <si>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</si>
  <si>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</si>
  <si>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</si>
  <si>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</si>
  <si>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</si>
  <si>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</si>
  <si>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</si>
  <si>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</si>
  <si>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</si>
  <si>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</si>
  <si>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</si>
  <si>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</si>
  <si>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</si>
  <si>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</si>
  <si>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</si>
  <si>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</si>
  <si>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</si>
  <si>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</si>
  <si>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</si>
  <si>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</si>
  <si>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</si>
  <si>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</si>
  <si>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</si>
  <si>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</si>
  <si>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</si>
  <si>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</si>
  <si>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</si>
  <si>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</si>
  <si>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</si>
  <si>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</si>
  <si>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</si>
  <si>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</si>
  <si>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</si>
  <si>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</si>
  <si>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</si>
  <si>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</si>
  <si>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</si>
  <si>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</si>
  <si>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</si>
  <si>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</si>
  <si>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</si>
  <si>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</si>
  <si>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</si>
  <si>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</si>
  <si>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</si>
  <si>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</si>
  <si>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</si>
  <si>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</si>
  <si>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</si>
  <si>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</si>
  <si>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</si>
  <si>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</si>
  <si>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</si>
  <si>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</si>
  <si>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</si>
  <si>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</si>
  <si>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</si>
  <si>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</si>
  <si>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</si>
  <si>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</si>
  <si>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</si>
  <si>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</si>
  <si>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</si>
  <si>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</si>
  <si>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</si>
  <si>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</si>
  <si>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</si>
  <si>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</si>
  <si>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</si>
  <si>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</si>
  <si>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</si>
  <si>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</si>
  <si>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</si>
  <si>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</si>
  <si>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</si>
  <si>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</si>
  <si>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</si>
  <si>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</si>
  <si>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</si>
  <si>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</si>
  <si>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</si>
  <si>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</si>
  <si>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</si>
  <si>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</si>
  <si>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</si>
  <si>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</si>
  <si>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</si>
  <si>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</si>
  <si>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</si>
  <si>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</si>
  <si>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</si>
  <si>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</si>
  <si>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</si>
  <si>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</si>
  <si>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</si>
  <si>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</si>
  <si>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</si>
  <si>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</si>
  <si>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</si>
  <si>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</si>
  <si>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</si>
  <si>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</si>
  <si>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</si>
  <si>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</si>
  <si>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</si>
  <si>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</si>
  <si>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</si>
  <si>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</si>
  <si>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</si>
  <si>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</si>
  <si>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</si>
  <si>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</si>
  <si>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</si>
  <si>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</si>
  <si>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</si>
  <si>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</si>
  <si>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</si>
  <si>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</si>
  <si>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</si>
  <si>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</si>
  <si>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</si>
  <si>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</si>
  <si>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</si>
  <si>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</si>
  <si>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</si>
  <si>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</si>
  <si>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</si>
  <si>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</si>
  <si>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</si>
  <si>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</si>
  <si>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</si>
  <si>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</si>
  <si>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</si>
  <si>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</si>
  <si>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</si>
  <si>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</si>
  <si>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</si>
  <si>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</si>
  <si>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</si>
  <si>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</si>
  <si>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</si>
  <si>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</si>
  <si>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</si>
  <si>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</si>
  <si>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</si>
  <si>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</si>
  <si>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</si>
  <si>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</si>
  <si>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</si>
  <si>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</si>
  <si>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</si>
  <si>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</si>
  <si>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</si>
  <si>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</si>
  <si>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</si>
  <si>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</si>
  <si>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</si>
  <si>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</si>
  <si>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</si>
  <si>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</si>
  <si>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</si>
  <si>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</si>
  <si>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</si>
  <si>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</si>
  <si>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</si>
  <si>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</si>
  <si>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</si>
  <si>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</si>
  <si>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</si>
  <si>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</si>
  <si>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</si>
  <si>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</si>
  <si>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</si>
  <si>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</si>
  <si>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</si>
  <si>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</si>
  <si>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</si>
  <si>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</si>
  <si>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</si>
  <si>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</si>
  <si>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</si>
  <si>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</si>
  <si>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</si>
  <si>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</si>
  <si>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</si>
  <si>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</si>
  <si>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</si>
  <si>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</si>
  <si>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</si>
  <si>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</si>
  <si>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</si>
  <si>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</si>
  <si>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</si>
  <si>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</si>
  <si>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</si>
  <si>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</si>
  <si>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</si>
  <si>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</si>
  <si>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</si>
  <si>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</si>
  <si>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</si>
  <si>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</si>
  <si>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</si>
  <si>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</si>
  <si>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</si>
  <si>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</si>
  <si>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</si>
  <si>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</si>
  <si>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</si>
  <si>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</si>
  <si>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</si>
  <si>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</si>
  <si>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</si>
  <si>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</si>
  <si>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</si>
  <si>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</si>
  <si>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</si>
  <si>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</si>
  <si>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</si>
  <si>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</si>
  <si>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</si>
  <si>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</si>
  <si>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</si>
  <si>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</si>
  <si>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</si>
  <si>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</si>
  <si>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</si>
  <si>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</si>
  <si>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</si>
  <si>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</si>
  <si>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</si>
  <si>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</si>
  <si>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</si>
  <si>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</si>
  <si>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</si>
  <si>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</si>
  <si>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</si>
  <si>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</si>
  <si>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</si>
  <si>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</si>
  <si>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</si>
  <si>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</si>
  <si>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</si>
  <si>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</si>
  <si>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</si>
  <si>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</si>
  <si>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</si>
  <si>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</si>
  <si>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</si>
  <si>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</si>
  <si>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</si>
  <si>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</si>
  <si>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</si>
  <si>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</si>
  <si>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</si>
  <si>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</si>
  <si>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</si>
  <si>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</si>
  <si>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</si>
  <si>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</si>
  <si>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</si>
  <si>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</si>
  <si>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</si>
  <si>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</si>
  <si>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</si>
  <si>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</si>
  <si>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</si>
  <si>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</si>
  <si>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</si>
  <si>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</si>
  <si>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</si>
  <si>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</si>
  <si>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</si>
  <si>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</si>
  <si>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</si>
  <si>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</si>
  <si>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</si>
  <si>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</si>
  <si>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</si>
  <si>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</si>
  <si>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</si>
  <si>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</si>
  <si>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</si>
  <si>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</si>
  <si>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</si>
  <si>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</si>
  <si>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</si>
  <si>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</si>
  <si>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</si>
  <si>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</si>
  <si>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</si>
  <si>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</si>
  <si>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</si>
  <si>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</si>
  <si>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</si>
  <si>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</si>
  <si>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</si>
  <si>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</si>
  <si>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</si>
  <si>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</si>
  <si>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</si>
  <si>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</si>
  <si>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</si>
  <si>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</si>
  <si>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</si>
  <si>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</si>
  <si>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</si>
  <si>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</si>
  <si>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</si>
  <si>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</si>
  <si>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</si>
  <si>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</si>
  <si>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</si>
  <si>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</si>
  <si>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</si>
  <si>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</si>
  <si>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</si>
  <si>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</si>
  <si>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</si>
  <si>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</si>
  <si>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</si>
  <si>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</si>
  <si>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</si>
  <si>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</si>
  <si>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</si>
  <si>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</si>
  <si>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</si>
  <si>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</si>
  <si>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</si>
  <si>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</si>
  <si>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</si>
  <si>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</si>
  <si>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</si>
  <si>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</si>
  <si>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</si>
  <si>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</si>
  <si>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</si>
  <si>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</si>
  <si>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</si>
  <si>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</si>
  <si>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</si>
  <si>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</si>
  <si>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</si>
  <si>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</si>
  <si>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</si>
  <si>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</si>
  <si>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</si>
  <si>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</si>
  <si>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</si>
  <si>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</si>
  <si>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</si>
  <si>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</si>
  <si>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</si>
  <si>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</si>
  <si>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</si>
  <si>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</si>
  <si>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</si>
  <si>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</si>
  <si>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</si>
  <si>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</si>
  <si>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</si>
  <si>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</si>
  <si>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</si>
  <si>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</si>
  <si>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</si>
  <si>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</si>
  <si>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</si>
  <si>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</si>
  <si>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</si>
  <si>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</si>
  <si>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</si>
  <si>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</si>
  <si>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</si>
  <si>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</si>
  <si>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</si>
  <si>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</si>
  <si>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</si>
  <si>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</si>
  <si>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</si>
  <si>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</si>
  <si>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</si>
  <si>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</si>
  <si>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</si>
  <si>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</si>
  <si>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</si>
  <si>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</si>
  <si>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</si>
  <si>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</si>
  <si>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</si>
  <si>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</si>
  <si>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</si>
  <si>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</si>
  <si>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</si>
  <si>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</si>
  <si>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</si>
  <si>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</si>
  <si>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</si>
  <si>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</si>
  <si>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</si>
  <si>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</si>
  <si>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</si>
  <si>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</si>
  <si>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</si>
  <si>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</si>
  <si>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</si>
  <si>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</si>
  <si>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</si>
  <si>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</si>
  <si>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</si>
  <si>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</si>
  <si>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</si>
  <si>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</si>
  <si>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</si>
  <si>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</si>
  <si>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</si>
  <si>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</si>
  <si>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</si>
  <si>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</si>
  <si>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</si>
  <si>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</si>
  <si>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</si>
  <si>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</si>
  <si>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</si>
  <si>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</si>
  <si>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</si>
  <si>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</si>
  <si>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</si>
  <si>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</si>
  <si>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</si>
  <si>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</si>
  <si>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</si>
  <si>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</si>
  <si>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</si>
  <si>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</si>
  <si>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</si>
  <si>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</si>
  <si>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</si>
  <si>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</si>
  <si>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</si>
  <si>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</si>
  <si>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</si>
  <si>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</si>
  <si>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</si>
  <si>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</si>
  <si>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</si>
  <si>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</si>
  <si>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</si>
  <si>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</si>
  <si>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</si>
  <si>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</si>
  <si>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</si>
  <si>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</si>
  <si>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</si>
  <si>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</si>
  <si>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</si>
  <si>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</si>
  <si>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</si>
  <si>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</si>
  <si>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</si>
  <si>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</si>
  <si>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</si>
  <si>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</si>
  <si>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</si>
  <si>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</si>
  <si>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</si>
  <si>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</si>
  <si>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</si>
  <si>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</si>
  <si>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</si>
  <si>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</si>
  <si>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</si>
  <si>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</si>
  <si>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</si>
  <si>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</si>
  <si>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</si>
  <si>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</si>
  <si>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</si>
  <si>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</si>
  <si>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</si>
  <si>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</si>
  <si>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</si>
  <si>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</si>
  <si>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</si>
  <si>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</si>
  <si>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</si>
  <si>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</si>
  <si>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</si>
  <si>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</si>
  <si>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</si>
  <si>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</si>
  <si>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</si>
  <si>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</si>
  <si>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</si>
  <si>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</si>
  <si>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</si>
  <si>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</si>
  <si>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</si>
  <si>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</si>
  <si>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</si>
  <si>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</si>
  <si>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</si>
  <si>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</si>
  <si>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</si>
  <si>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</si>
  <si>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</si>
  <si>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</si>
  <si>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</si>
  <si>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</si>
  <si>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</si>
  <si>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</si>
  <si>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</si>
  <si>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</si>
  <si>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</si>
  <si>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</si>
  <si>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</si>
  <si>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</si>
  <si>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</si>
  <si>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</si>
  <si>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</si>
  <si>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</si>
  <si>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</si>
  <si>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</si>
  <si>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</si>
  <si>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</si>
  <si>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</si>
  <si>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</si>
  <si>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</si>
  <si>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</si>
  <si>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</si>
  <si>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</si>
  <si>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</si>
  <si>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</si>
  <si>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</si>
  <si>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</si>
  <si>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</si>
  <si>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</si>
  <si>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</si>
  <si>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</si>
  <si>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</si>
  <si>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</si>
  <si>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</si>
  <si>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</si>
  <si>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</si>
  <si>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</si>
  <si>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</si>
  <si>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</si>
  <si>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</si>
  <si>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</si>
  <si>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</si>
  <si>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</si>
  <si>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</si>
  <si>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</si>
  <si>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</si>
  <si>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</si>
  <si>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</si>
  <si>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</si>
  <si>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</si>
  <si>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</si>
  <si>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</si>
  <si>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</si>
  <si>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</si>
  <si>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</si>
  <si>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</si>
  <si>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</si>
  <si>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</si>
  <si>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</si>
  <si>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</si>
  <si>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</si>
  <si>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</si>
  <si>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</si>
  <si>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</si>
  <si>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</si>
  <si>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</si>
  <si>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</si>
  <si>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</si>
  <si>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</si>
  <si>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</si>
  <si>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</si>
  <si>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</si>
  <si>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</si>
  <si>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</si>
  <si>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</si>
  <si>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</si>
  <si>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</si>
  <si>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</si>
  <si>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</si>
  <si>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</si>
  <si>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</si>
  <si>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</si>
  <si>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</si>
  <si>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</si>
  <si>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</si>
  <si>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</si>
  <si>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</si>
  <si>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</si>
  <si>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</si>
  <si>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</si>
  <si>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</si>
  <si>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</si>
  <si>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</si>
  <si>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</si>
  <si>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</si>
  <si>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</si>
  <si>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</si>
  <si>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</si>
  <si>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</si>
  <si>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</si>
  <si>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</si>
  <si>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</si>
  <si>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</si>
  <si>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</si>
  <si>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</si>
  <si>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</si>
  <si>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</si>
  <si>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</si>
  <si>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</si>
  <si>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</si>
  <si>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</si>
  <si>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</si>
  <si>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</si>
  <si>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</si>
  <si>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</si>
  <si>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</si>
  <si>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</si>
  <si>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</si>
  <si>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</si>
  <si>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</si>
  <si>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</si>
  <si>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</si>
  <si>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</si>
  <si>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</si>
  <si>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</si>
  <si>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</si>
  <si>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</si>
  <si>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</si>
  <si>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</si>
  <si>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</si>
  <si>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</si>
  <si>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</si>
  <si>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</si>
  <si>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</si>
  <si>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</si>
  <si>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</si>
  <si>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</si>
  <si>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</si>
  <si>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</si>
  <si>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</si>
  <si>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</si>
  <si>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</si>
  <si>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</si>
  <si>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</si>
  <si>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</si>
  <si>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</si>
  <si>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</si>
  <si>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</si>
  <si>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</si>
  <si>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</si>
  <si>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</si>
  <si>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</si>
  <si>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</si>
  <si>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</si>
  <si>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</si>
  <si>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</si>
  <si>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</si>
  <si>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</si>
  <si>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</si>
  <si>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</si>
  <si>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</si>
  <si>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</si>
  <si>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</si>
  <si>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</si>
  <si>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</si>
  <si>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</si>
  <si>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</si>
  <si>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</si>
  <si>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</si>
  <si>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</si>
  <si>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</si>
  <si>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</si>
  <si>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</si>
  <si>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</si>
  <si>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</si>
  <si>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</si>
  <si>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</si>
  <si>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</si>
  <si>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</si>
  <si>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</si>
  <si>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</si>
  <si>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</si>
  <si>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</si>
  <si>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</si>
  <si>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</si>
  <si>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</si>
  <si>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</si>
  <si>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</si>
  <si>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</si>
  <si>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</si>
  <si>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</si>
  <si>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</si>
  <si>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</si>
  <si>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</si>
  <si>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</si>
  <si>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</si>
  <si>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</si>
  <si>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</si>
  <si>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</si>
  <si>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</si>
  <si>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</si>
  <si>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</si>
  <si>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</si>
  <si>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</si>
  <si>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</si>
  <si>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</si>
  <si>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</si>
  <si>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</si>
  <si>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</si>
  <si>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</si>
  <si>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</si>
  <si>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</si>
  <si>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</si>
  <si>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</si>
  <si>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</si>
  <si>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</si>
  <si>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</si>
  <si>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</si>
  <si>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</si>
  <si>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</si>
  <si>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</si>
  <si>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</si>
  <si>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</si>
  <si>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</si>
  <si>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</si>
  <si>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</si>
  <si>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</si>
  <si>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</si>
  <si>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</si>
  <si>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</si>
  <si>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</si>
  <si>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</si>
  <si>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</si>
  <si>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</si>
  <si>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</si>
  <si>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</si>
  <si>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</si>
  <si>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</si>
  <si>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</si>
  <si>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</si>
  <si>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</si>
  <si>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</si>
  <si>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</si>
  <si>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</si>
  <si>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</si>
  <si>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</si>
  <si>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</si>
  <si>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</si>
  <si>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</si>
  <si>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</si>
  <si>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</si>
  <si>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</si>
  <si>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</si>
  <si>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</si>
  <si>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</si>
  <si>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</si>
  <si>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</si>
  <si>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</si>
  <si>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</si>
  <si>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</si>
  <si>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</si>
  <si>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</si>
  <si>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</si>
  <si>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</si>
  <si>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</si>
  <si>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</si>
  <si>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</si>
  <si>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</si>
  <si>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</si>
  <si>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</si>
  <si>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</si>
  <si>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</si>
  <si>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</si>
  <si>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</si>
  <si>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</si>
  <si>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</si>
  <si>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</si>
  <si>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</si>
  <si>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</si>
  <si>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</si>
  <si>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</si>
  <si>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</si>
  <si>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</si>
  <si>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</si>
  <si>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</si>
  <si>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</si>
  <si>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</si>
  <si>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</si>
  <si>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</si>
  <si>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</si>
  <si>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</si>
  <si>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</si>
  <si>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</si>
  <si>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</si>
  <si>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</si>
  <si>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</si>
  <si>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</si>
  <si>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</si>
  <si>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</si>
  <si>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</si>
  <si>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</si>
  <si>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</si>
  <si>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</si>
  <si>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</si>
  <si>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</si>
  <si>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</si>
  <si>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</si>
  <si>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</si>
  <si>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</si>
  <si>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</si>
  <si>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</si>
  <si>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</si>
  <si>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</si>
  <si>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</si>
  <si>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</si>
  <si>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</si>
  <si>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</si>
  <si>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</si>
  <si>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</si>
  <si>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</si>
  <si>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</si>
  <si>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</si>
  <si>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</si>
  <si>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</si>
  <si>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</si>
  <si>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</si>
  <si>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</si>
  <si>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</si>
  <si>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</si>
  <si>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</si>
  <si>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</si>
  <si>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</si>
  <si>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</si>
  <si>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</si>
  <si>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</si>
  <si>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</si>
  <si>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</si>
  <si>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</si>
  <si>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</si>
  <si>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</si>
  <si>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</si>
  <si>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</si>
  <si>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</si>
  <si>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</si>
  <si>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</si>
  <si>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</si>
  <si>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</si>
  <si>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</si>
  <si>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</si>
  <si>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</si>
  <si>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</si>
  <si>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</si>
  <si>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</si>
  <si>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</si>
  <si>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</si>
  <si>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</si>
  <si>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</si>
  <si>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</si>
  <si>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</si>
  <si>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</si>
  <si>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</si>
  <si>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</si>
  <si>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</si>
  <si>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</si>
  <si>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</si>
  <si>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</si>
  <si>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</si>
  <si>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</si>
  <si>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</si>
  <si>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</si>
  <si>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</si>
  <si>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</si>
  <si>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</si>
  <si>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</si>
  <si>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</si>
  <si>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</si>
  <si>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</si>
  <si>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</si>
  <si>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</si>
  <si>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</si>
  <si>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</si>
  <si>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</si>
  <si>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</si>
  <si>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</si>
  <si>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</si>
  <si>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</si>
  <si>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</si>
  <si>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</si>
  <si>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</si>
  <si>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</si>
  <si>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</si>
  <si>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</si>
  <si>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</si>
  <si>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</si>
  <si>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</si>
  <si>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</si>
  <si>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</si>
  <si>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</si>
  <si>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</si>
  <si>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</si>
  <si>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</si>
  <si>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</si>
  <si>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</si>
  <si>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</si>
  <si>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</si>
  <si>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</si>
  <si>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</si>
  <si>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</si>
  <si>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</si>
  <si>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</si>
  <si>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</si>
  <si>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</si>
  <si>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</si>
  <si>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</si>
  <si>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</si>
  <si>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</si>
  <si>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</si>
  <si>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</si>
  <si>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</si>
  <si>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</si>
  <si>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</si>
  <si>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</si>
  <si>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</si>
  <si>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</si>
  <si>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</si>
  <si>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</si>
  <si>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</si>
  <si>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</si>
  <si>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</si>
  <si>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</si>
  <si>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</si>
  <si>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</si>
  <si>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</si>
  <si>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</si>
  <si>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</si>
  <si>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</si>
  <si>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</si>
  <si>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</si>
  <si>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</si>
  <si>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</si>
  <si>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</si>
  <si>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</si>
  <si>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</si>
  <si>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</si>
  <si>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</si>
  <si>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</si>
  <si>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</si>
  <si>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</si>
  <si>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</si>
  <si>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</si>
  <si>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</si>
  <si>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</si>
  <si>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</si>
  <si>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</si>
  <si>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</si>
  <si>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</si>
  <si>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</si>
  <si>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</si>
  <si>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</si>
  <si>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</si>
  <si>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</si>
  <si>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</si>
  <si>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</si>
  <si>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</si>
  <si>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</si>
  <si>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</si>
  <si>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</si>
  <si>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</si>
  <si>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</si>
  <si>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</si>
  <si>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</si>
  <si>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</si>
  <si>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</si>
  <si>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</si>
  <si>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</si>
  <si>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</si>
  <si>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</si>
  <si>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</si>
  <si>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</si>
  <si>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</si>
  <si>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</si>
  <si>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</si>
  <si>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</si>
  <si>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</si>
  <si>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</si>
  <si>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</si>
  <si>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</si>
  <si>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</si>
  <si>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</si>
  <si>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</si>
  <si>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</si>
  <si>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</si>
  <si>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</si>
  <si>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</si>
  <si>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</si>
  <si>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</si>
  <si>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</si>
  <si>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</si>
  <si>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</si>
  <si>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</si>
  <si>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</si>
  <si>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</si>
  <si>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</si>
  <si>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</si>
  <si>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</si>
  <si>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</si>
  <si>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</si>
  <si>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</si>
  <si>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</si>
  <si>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</si>
  <si>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</si>
  <si>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</si>
  <si>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</si>
  <si>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</si>
  <si>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</si>
  <si>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</si>
  <si>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</si>
  <si>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</si>
  <si>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</si>
  <si>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</si>
  <si>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</si>
  <si>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</si>
  <si>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</si>
  <si>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</si>
  <si>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</si>
  <si>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</si>
  <si>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</si>
  <si>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</si>
  <si>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</si>
  <si>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</si>
  <si>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</si>
  <si>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</si>
  <si>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</si>
  <si>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</si>
  <si>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</si>
  <si>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</si>
  <si>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</si>
  <si>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</si>
  <si>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</si>
  <si>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</si>
  <si>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</si>
  <si>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</si>
  <si>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</si>
  <si>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</si>
  <si>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</si>
  <si>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</si>
  <si>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</si>
  <si>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</si>
  <si>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</si>
  <si>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</si>
  <si>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</si>
  <si>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</si>
  <si>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</si>
  <si>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</si>
  <si>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</si>
  <si>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</si>
  <si>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</si>
  <si>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</si>
  <si>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</si>
  <si>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</si>
  <si>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</si>
  <si>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</si>
  <si>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</si>
  <si>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</si>
  <si>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</si>
  <si>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</si>
  <si>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</si>
  <si>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</si>
  <si>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</si>
  <si>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</si>
  <si>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</si>
  <si>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</si>
  <si>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</si>
  <si>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</si>
  <si>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</si>
  <si>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</si>
  <si>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</si>
  <si>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</si>
  <si>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</si>
  <si>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</si>
  <si>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</si>
  <si>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</si>
  <si>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</si>
  <si>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</si>
  <si>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</si>
  <si>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</si>
  <si>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</si>
  <si>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</si>
  <si>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</si>
  <si>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</si>
  <si>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</si>
  <si>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</si>
  <si>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</si>
  <si>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</si>
  <si>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</si>
  <si>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</si>
  <si>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</si>
  <si>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</si>
  <si>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</si>
  <si>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</si>
  <si>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</si>
  <si>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</si>
  <si>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</si>
  <si>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</si>
  <si>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</si>
  <si>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</si>
  <si>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</si>
  <si>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</si>
  <si>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</si>
  <si>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</si>
  <si>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</si>
  <si>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</si>
  <si>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</si>
  <si>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</si>
  <si>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</si>
  <si>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</si>
  <si>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</si>
  <si>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</si>
  <si>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</si>
  <si>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</si>
  <si>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</si>
  <si>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</si>
  <si>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</si>
  <si>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</si>
  <si>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</si>
  <si>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</si>
  <si>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</si>
  <si>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</si>
  <si>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</si>
  <si>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</si>
  <si>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</si>
  <si>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</si>
  <si>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</si>
  <si>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</si>
  <si>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</si>
  <si>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</si>
  <si>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</si>
  <si>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</si>
  <si>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</si>
  <si>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</si>
  <si>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</si>
  <si>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</si>
  <si>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</si>
  <si>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</si>
  <si>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</si>
  <si>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</si>
  <si>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</si>
  <si>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</si>
  <si>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</si>
  <si>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</si>
  <si>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</si>
  <si>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</si>
  <si>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</si>
  <si>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</si>
  <si>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</si>
  <si>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</si>
  <si>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</si>
  <si>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</si>
  <si>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</si>
  <si>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</si>
  <si>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</si>
  <si>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</si>
  <si>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</si>
  <si>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</si>
  <si>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</si>
  <si>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</si>
  <si>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</si>
  <si>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</si>
  <si>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</si>
  <si>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</si>
  <si>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</si>
  <si>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</si>
  <si>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</si>
  <si>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</si>
  <si>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</si>
  <si>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</si>
  <si>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</si>
  <si>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</si>
  <si>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</si>
  <si>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</si>
  <si>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</si>
  <si>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</si>
  <si>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</si>
  <si>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</si>
  <si>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</si>
  <si>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</si>
  <si>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</si>
  <si>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</si>
  <si>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</si>
  <si>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</si>
  <si>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</si>
  <si>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</si>
  <si>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</si>
  <si>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</si>
  <si>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</si>
  <si>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</si>
  <si>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</si>
  <si>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</si>
  <si>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</si>
  <si>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</si>
  <si>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</si>
  <si>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</si>
  <si>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</si>
  <si>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</si>
  <si>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</si>
  <si>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</si>
  <si>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</si>
  <si>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</si>
  <si>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</si>
  <si>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</si>
  <si>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</si>
  <si>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</si>
  <si>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</si>
  <si>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</si>
  <si>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</si>
  <si>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</si>
  <si>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</si>
  <si>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</si>
  <si>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</si>
  <si>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</si>
  <si>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</si>
  <si>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</si>
  <si>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</si>
  <si>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</si>
  <si>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</si>
  <si>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</si>
  <si>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</si>
  <si>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</si>
  <si>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</si>
  <si>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</si>
  <si>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</si>
  <si>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</si>
  <si>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</si>
  <si>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</si>
  <si>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</si>
  <si>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</si>
  <si>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</si>
  <si>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</si>
  <si>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</si>
  <si>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</si>
  <si>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</si>
  <si>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</si>
  <si>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</si>
  <si>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</si>
  <si>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</si>
  <si>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</si>
  <si>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</si>
  <si>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</si>
  <si>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</si>
  <si>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</si>
  <si>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</si>
  <si>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</si>
  <si>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</si>
  <si>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</si>
  <si>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</si>
  <si>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</si>
  <si>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</si>
  <si>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</si>
  <si>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</si>
  <si>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</si>
  <si>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</si>
  <si>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</si>
  <si>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</si>
  <si>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</si>
  <si>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</si>
  <si>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</si>
  <si>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</si>
  <si>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</si>
  <si>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</si>
  <si>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</si>
  <si>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</si>
  <si>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</si>
  <si>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</si>
  <si>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</si>
  <si>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</si>
  <si>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</si>
  <si>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</si>
  <si>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</si>
  <si>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</si>
  <si>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</si>
  <si>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</si>
  <si>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</si>
  <si>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</si>
  <si>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</si>
  <si>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</si>
  <si>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</si>
  <si>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</si>
  <si>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</si>
  <si>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</si>
  <si>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</si>
  <si>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</si>
  <si>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</si>
  <si>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</si>
  <si>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</si>
  <si>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</si>
  <si>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</si>
  <si>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</si>
  <si>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</si>
  <si>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</si>
  <si>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</si>
  <si>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</si>
  <si>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</si>
  <si>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</si>
  <si>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</si>
  <si>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</si>
  <si>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</si>
  <si>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</si>
  <si>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</si>
  <si>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</si>
  <si>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</si>
  <si>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</si>
  <si>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</si>
  <si>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</si>
  <si>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</si>
  <si>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</si>
  <si>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</si>
  <si>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</si>
  <si>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</si>
  <si>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</si>
  <si>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</si>
  <si>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</si>
  <si>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</si>
  <si>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</si>
  <si>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</si>
  <si>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</si>
  <si>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</si>
  <si>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</si>
  <si>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</si>
  <si>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</si>
  <si>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</si>
  <si>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</si>
  <si>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</si>
  <si>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</si>
  <si>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</si>
  <si>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</si>
  <si>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</si>
  <si>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</si>
  <si>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</si>
  <si>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</si>
  <si>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</si>
  <si>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</si>
  <si>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</si>
  <si>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</si>
  <si>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</si>
  <si>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</si>
  <si>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</si>
  <si>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</si>
  <si>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</si>
  <si>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</si>
  <si>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</si>
  <si>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</si>
  <si>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</si>
  <si>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</si>
  <si>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</si>
  <si>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</si>
  <si>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</si>
  <si>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</si>
  <si>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</si>
  <si>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</si>
  <si>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</si>
  <si>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</si>
  <si>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</si>
  <si>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</si>
  <si>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</si>
  <si>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</si>
  <si>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</si>
  <si>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</si>
  <si>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</si>
  <si>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</si>
  <si>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</si>
  <si>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</si>
  <si>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</si>
  <si>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</si>
  <si>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</si>
  <si>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</si>
  <si>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</si>
  <si>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</si>
  <si>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</si>
  <si>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</si>
  <si>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</si>
  <si>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</si>
  <si>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</si>
  <si>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</si>
  <si>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</si>
  <si>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</si>
  <si>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</si>
  <si>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</si>
  <si>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</si>
  <si>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</si>
  <si>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</si>
  <si>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</si>
  <si>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</si>
  <si>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</si>
  <si>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</si>
  <si>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</si>
  <si>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</si>
  <si>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</si>
  <si>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</si>
  <si>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</si>
  <si>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</si>
  <si>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</si>
  <si>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</si>
  <si>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</si>
  <si>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</si>
  <si>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</si>
  <si>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</si>
  <si>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</si>
  <si>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</si>
  <si>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</si>
  <si>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</si>
  <si>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</si>
  <si>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</si>
  <si>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</si>
  <si>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</si>
  <si>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</si>
  <si>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</si>
  <si>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</si>
  <si>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</si>
  <si>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</si>
  <si>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</si>
  <si>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</si>
  <si>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</si>
  <si>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</si>
  <si>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</si>
  <si>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</si>
  <si>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</si>
  <si>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</si>
  <si>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</si>
  <si>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</si>
  <si>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</si>
  <si>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</si>
  <si>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</si>
  <si>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</si>
  <si>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</si>
  <si>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</si>
  <si>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</si>
  <si>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</si>
  <si>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</si>
  <si>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</si>
  <si>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</si>
  <si>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</si>
  <si>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</si>
  <si>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</si>
  <si>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</si>
  <si>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</si>
  <si>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</si>
  <si>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</si>
  <si>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</si>
  <si>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</si>
  <si>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</si>
  <si>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</si>
  <si>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</si>
  <si>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</si>
  <si>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</si>
  <si>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</si>
  <si>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</si>
  <si>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</si>
  <si>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</si>
  <si>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</si>
  <si>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</si>
  <si>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</si>
  <si>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</si>
  <si>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</si>
  <si>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</si>
  <si>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</si>
  <si>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</si>
  <si>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</si>
  <si>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</si>
  <si>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</si>
  <si>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</si>
  <si>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</si>
  <si>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</si>
  <si>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</si>
  <si>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</si>
  <si>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</si>
  <si>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</si>
  <si>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</si>
  <si>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</si>
  <si>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</si>
  <si>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</si>
  <si>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</si>
  <si>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</si>
  <si>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</si>
  <si>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</si>
  <si>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</si>
  <si>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</si>
  <si>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</si>
  <si>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</si>
  <si>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</si>
  <si>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</si>
  <si>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</si>
  <si>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</si>
  <si>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</si>
  <si>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</si>
  <si>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</si>
  <si>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</si>
  <si>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</si>
  <si>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</si>
  <si>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</si>
  <si>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</si>
  <si>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</si>
  <si>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</si>
  <si>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</si>
  <si>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</si>
  <si>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</si>
  <si>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</si>
  <si>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</si>
  <si>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</si>
  <si>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</si>
  <si>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</si>
  <si>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</si>
  <si>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</si>
  <si>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</si>
  <si>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</si>
  <si>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</si>
  <si>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</si>
  <si>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</si>
  <si>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</si>
  <si>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</si>
  <si>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</si>
  <si>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</si>
  <si>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</si>
  <si>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</si>
  <si>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</si>
  <si>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</si>
  <si>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</si>
  <si>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</si>
  <si>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</si>
  <si>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</si>
  <si>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</si>
  <si>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</si>
  <si>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</si>
  <si>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</si>
  <si>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</si>
  <si>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</si>
  <si>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</si>
  <si>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</si>
  <si>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</si>
  <si>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</si>
  <si>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</si>
  <si>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</si>
  <si>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</si>
  <si>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</si>
  <si>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</si>
  <si>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</si>
  <si>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</si>
  <si>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</si>
  <si>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</si>
  <si>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</si>
  <si>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</si>
  <si>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</si>
  <si>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</si>
  <si>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</si>
  <si>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</si>
  <si>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</si>
  <si>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</si>
  <si>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</si>
  <si>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</si>
  <si>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</si>
  <si>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</si>
  <si>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</si>
  <si>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</si>
  <si>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</si>
  <si>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</si>
  <si>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</si>
  <si>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</si>
  <si>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</si>
  <si>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</si>
  <si>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</si>
  <si>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</si>
  <si>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</si>
  <si>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</si>
  <si>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</si>
  <si>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</si>
  <si>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</si>
  <si>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</si>
  <si>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</si>
  <si>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</si>
  <si>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</si>
  <si>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</si>
  <si>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</si>
  <si>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</si>
  <si>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</si>
  <si>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</si>
  <si>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</si>
  <si>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</si>
  <si>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</si>
  <si>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</si>
  <si>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</si>
  <si>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</si>
  <si>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</si>
  <si>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</si>
  <si>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</si>
  <si>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</si>
  <si>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</si>
  <si>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</si>
  <si>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</si>
  <si>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</si>
  <si>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</si>
  <si>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</si>
  <si>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</si>
  <si>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</si>
  <si>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</si>
  <si>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</si>
  <si>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</si>
  <si>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</si>
  <si>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</si>
  <si>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</si>
  <si>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</si>
  <si>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</si>
  <si>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</si>
  <si>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</si>
  <si>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</si>
  <si>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</si>
  <si>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</si>
  <si>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</si>
  <si>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</si>
  <si>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</si>
  <si>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</si>
  <si>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</si>
  <si>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</si>
  <si>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</si>
  <si>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</si>
  <si>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</si>
  <si>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</si>
  <si>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</si>
  <si>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</si>
  <si>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</si>
  <si>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</si>
  <si>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</si>
  <si>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</si>
  <si>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</si>
  <si>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</si>
  <si>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</si>
  <si>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</si>
  <si>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</si>
  <si>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</si>
  <si>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</si>
  <si>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</si>
  <si>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</si>
  <si>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</si>
  <si>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</si>
  <si>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</si>
  <si>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</si>
  <si>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</si>
  <si>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</si>
  <si>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</si>
  <si>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</si>
  <si>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</si>
  <si>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</si>
  <si>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</si>
  <si>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</si>
  <si>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</si>
  <si>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</si>
  <si>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</si>
  <si>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</si>
  <si>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</si>
  <si>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</si>
  <si>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</si>
  <si>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</si>
  <si>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</si>
  <si>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</si>
  <si>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</si>
  <si>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</si>
  <si>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</si>
  <si>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</si>
  <si>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</si>
  <si>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</si>
  <si>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</si>
  <si>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</si>
  <si>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</si>
  <si>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</si>
  <si>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</si>
  <si>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</si>
  <si>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</si>
  <si>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</si>
  <si>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</si>
  <si>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</si>
  <si>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</si>
  <si>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</si>
  <si>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</si>
  <si>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</si>
  <si>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</si>
  <si>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</si>
  <si>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</si>
  <si>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</si>
  <si>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</si>
  <si>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</si>
  <si>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</si>
  <si>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</si>
  <si>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</si>
  <si>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</si>
  <si>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</si>
  <si>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</si>
  <si>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</si>
  <si>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</si>
  <si>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</si>
  <si>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</si>
  <si>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</si>
  <si>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</si>
  <si>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</si>
  <si>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</si>
  <si>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</si>
  <si>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</si>
  <si>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</si>
  <si>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</si>
  <si>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</si>
  <si>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</si>
  <si>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</si>
  <si>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</si>
  <si>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</si>
  <si>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</si>
  <si>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</si>
  <si>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</si>
  <si>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</si>
  <si>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</si>
  <si>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</si>
  <si>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</si>
  <si>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</si>
  <si>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</si>
  <si>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</si>
  <si>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</si>
  <si>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</si>
  <si>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</si>
  <si>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</si>
  <si>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</si>
  <si>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</si>
  <si>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</si>
  <si>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</si>
  <si>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</si>
  <si>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</si>
  <si>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</si>
  <si>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</si>
  <si>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</si>
  <si>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</si>
  <si>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</si>
  <si>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</si>
  <si>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</si>
  <si>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</si>
  <si>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</si>
  <si>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</si>
  <si>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</si>
  <si>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</si>
  <si>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</si>
  <si>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</si>
  <si>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</si>
  <si>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</si>
  <si>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</si>
  <si>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</si>
  <si>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</si>
  <si>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</si>
  <si>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</si>
  <si>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</si>
  <si>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</si>
  <si>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</si>
  <si>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</si>
  <si>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</si>
  <si>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</si>
  <si>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</si>
  <si>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</si>
  <si>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</si>
  <si>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</si>
  <si>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</si>
  <si>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</si>
  <si>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</si>
  <si>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</si>
  <si>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</si>
  <si>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</si>
  <si>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</si>
  <si>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</si>
  <si>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</si>
  <si>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</si>
  <si>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</si>
  <si>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</si>
  <si>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</si>
  <si>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</si>
  <si>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</si>
  <si>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</si>
  <si>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</si>
  <si>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</si>
  <si>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</si>
  <si>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</si>
  <si>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</si>
  <si>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</si>
  <si>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</si>
  <si>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</si>
  <si>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</si>
  <si>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</si>
  <si>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</si>
  <si>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</si>
  <si>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</si>
  <si>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</si>
  <si>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</si>
  <si>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</si>
  <si>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</si>
  <si>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</si>
  <si>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</si>
  <si>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</si>
  <si>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</si>
  <si>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</si>
  <si>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</si>
  <si>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</si>
  <si>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</si>
  <si>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</si>
  <si>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</si>
  <si>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</si>
  <si>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</si>
  <si>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</si>
  <si>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</si>
  <si>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</si>
  <si>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</si>
  <si>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</si>
  <si>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</si>
  <si>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</si>
  <si>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</si>
  <si>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</si>
  <si>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</si>
  <si>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</si>
  <si>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</si>
  <si>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</si>
  <si>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</si>
  <si>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</si>
  <si>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</si>
  <si>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</si>
  <si>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</si>
  <si>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</si>
  <si>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</si>
  <si>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</si>
  <si>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</si>
  <si>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</si>
  <si>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</si>
  <si>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</si>
  <si>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</si>
  <si>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</si>
  <si>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</si>
  <si>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</si>
  <si>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</si>
  <si>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</si>
  <si>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</si>
  <si>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</si>
  <si>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</si>
  <si>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</si>
  <si>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</si>
  <si>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</si>
  <si>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</si>
  <si>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</si>
  <si>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</si>
  <si>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</si>
  <si>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</si>
  <si>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</si>
  <si>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</si>
  <si>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</si>
  <si>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</si>
  <si>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</si>
  <si>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</si>
  <si>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</si>
  <si>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</si>
  <si>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</si>
  <si>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</si>
  <si>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</si>
  <si>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</si>
  <si>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</si>
  <si>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</si>
  <si>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</si>
  <si>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</si>
  <si>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</si>
  <si>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</si>
  <si>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</si>
  <si>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</si>
  <si>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</si>
  <si>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</si>
  <si>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</si>
  <si>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</si>
  <si>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</si>
  <si>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</si>
  <si>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</si>
  <si>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</si>
  <si>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</si>
  <si>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</si>
  <si>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</si>
  <si>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</si>
  <si>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</si>
  <si>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</si>
  <si>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</si>
  <si>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</si>
  <si>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</si>
  <si>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</si>
  <si>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</si>
  <si>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</si>
  <si>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</si>
  <si>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</si>
  <si>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</si>
  <si>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</si>
  <si>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</si>
  <si>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</si>
  <si>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</si>
  <si>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</si>
  <si>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</si>
  <si>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</si>
  <si>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</si>
  <si>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</si>
  <si>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</si>
  <si>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</si>
  <si>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</si>
  <si>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</si>
  <si>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</si>
  <si>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</si>
  <si>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</si>
  <si>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</si>
  <si>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</si>
  <si>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</si>
  <si>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</si>
  <si>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</si>
  <si>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</si>
  <si>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</si>
  <si>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</si>
  <si>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</si>
  <si>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</si>
  <si>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</si>
  <si>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</si>
  <si>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</si>
  <si>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</si>
  <si>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</si>
  <si>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</si>
  <si>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</si>
  <si>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</si>
  <si>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</si>
  <si>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</si>
  <si>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</si>
  <si>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</si>
  <si>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</si>
  <si>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</si>
  <si>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</si>
  <si>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</si>
  <si>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</si>
  <si>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</si>
  <si>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</si>
  <si>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</si>
  <si>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</si>
  <si>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</si>
  <si>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</si>
  <si>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</si>
  <si>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</si>
  <si>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</si>
  <si>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</si>
  <si>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</si>
  <si>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</si>
  <si>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</si>
  <si>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</si>
  <si>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</si>
  <si>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</si>
  <si>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</si>
  <si>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</si>
  <si>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</si>
  <si>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</si>
  <si>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</si>
  <si>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</si>
  <si>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</si>
  <si>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</si>
  <si>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</si>
  <si>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</si>
  <si>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</si>
  <si>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</si>
  <si>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</si>
  <si>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</si>
  <si>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</si>
  <si>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</si>
  <si>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</si>
  <si>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</si>
  <si>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</si>
  <si>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</si>
  <si>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</si>
  <si>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</si>
  <si>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</si>
  <si>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</si>
  <si>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</si>
  <si>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</si>
  <si>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</si>
  <si>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</si>
  <si>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</si>
  <si>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</si>
  <si>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</si>
  <si>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</si>
  <si>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</si>
  <si>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</si>
  <si>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</si>
  <si>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</si>
  <si>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</si>
  <si>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</si>
  <si>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</si>
  <si>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</si>
  <si>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</si>
  <si>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</si>
  <si>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</si>
  <si>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</si>
  <si>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</si>
  <si>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</si>
  <si>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</si>
  <si>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</si>
  <si>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</si>
  <si>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</si>
  <si>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</si>
  <si>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</si>
  <si>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</si>
  <si>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</si>
  <si>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</si>
  <si>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</si>
  <si>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</si>
  <si>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</si>
  <si>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</si>
  <si>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</si>
  <si>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</si>
  <si>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</si>
  <si>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</si>
  <si>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</si>
  <si>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</si>
  <si>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</si>
  <si>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</si>
  <si>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</si>
  <si>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</si>
  <si>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</si>
  <si>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</si>
  <si>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</si>
  <si>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</si>
  <si>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</si>
  <si>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</si>
  <si>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</si>
  <si>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</si>
  <si>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</si>
  <si>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</si>
  <si>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</si>
  <si>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</si>
  <si>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</si>
  <si>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</si>
  <si>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</si>
  <si>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</si>
  <si>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</si>
  <si>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</si>
  <si>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</si>
  <si>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</si>
  <si>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</si>
  <si>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</si>
  <si>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</si>
  <si>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</si>
  <si>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</si>
  <si>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</si>
  <si>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</si>
  <si>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</si>
  <si>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</si>
  <si>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</si>
  <si>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</si>
  <si>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</si>
  <si>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</si>
  <si>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</si>
  <si>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</si>
  <si>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</si>
  <si>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</si>
  <si>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</si>
  <si>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</si>
  <si>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</si>
  <si>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</si>
  <si>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</si>
  <si>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</si>
  <si>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</si>
  <si>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</si>
  <si>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</si>
  <si>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</si>
  <si>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</si>
  <si>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</si>
  <si>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</si>
  <si>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</si>
  <si>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</si>
  <si>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</si>
  <si>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</si>
  <si>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</si>
  <si>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</si>
  <si>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</si>
  <si>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</si>
  <si>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</si>
  <si>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</si>
  <si>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</si>
  <si>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</si>
  <si>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</si>
  <si>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</si>
  <si>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</si>
  <si>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</si>
  <si>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</si>
  <si>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</si>
  <si>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</si>
  <si>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</si>
  <si>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</si>
  <si>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</si>
  <si>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</si>
  <si>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</si>
  <si>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</si>
  <si>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</si>
  <si>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</si>
  <si>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</si>
  <si>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</si>
  <si>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</si>
  <si>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</si>
  <si>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</si>
  <si>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</si>
  <si>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</si>
  <si>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</si>
  <si>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</si>
  <si>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</si>
  <si>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</si>
  <si>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</si>
  <si>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</si>
  <si>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</si>
  <si>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</si>
  <si>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</si>
  <si>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</si>
  <si>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</si>
  <si>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</si>
  <si>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</si>
  <si>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</si>
  <si>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</si>
  <si>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</si>
  <si>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</si>
  <si>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</si>
  <si>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</si>
  <si>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</si>
  <si>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</si>
  <si>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</si>
  <si>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</si>
  <si>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</si>
  <si>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</si>
  <si>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</si>
  <si>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</si>
  <si>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</si>
  <si>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</si>
  <si>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</si>
  <si>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</si>
  <si>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</si>
  <si>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</si>
  <si>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</si>
  <si>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</si>
  <si>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</si>
  <si>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</si>
  <si>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</si>
  <si>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</si>
  <si>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</si>
  <si>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</si>
  <si>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</si>
  <si>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</si>
  <si>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</si>
  <si>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</si>
  <si>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</si>
  <si>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</si>
  <si>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</si>
  <si>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</si>
  <si>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</si>
  <si>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</si>
  <si>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</si>
  <si>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</si>
  <si>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</si>
  <si>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</si>
  <si>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</si>
  <si>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</si>
  <si>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</si>
  <si>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</si>
  <si>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</si>
  <si>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</si>
  <si>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</si>
  <si>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</si>
  <si>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</si>
  <si>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</si>
  <si>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</si>
  <si>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</si>
  <si>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</si>
  <si>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</si>
  <si>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</si>
  <si>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</si>
  <si>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</si>
  <si>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</si>
  <si>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</si>
  <si>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</si>
  <si>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</si>
  <si>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</si>
  <si>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</si>
  <si>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</si>
  <si>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</si>
  <si>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</si>
  <si>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</si>
  <si>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</si>
  <si>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</si>
  <si>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</si>
  <si>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</si>
  <si>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</si>
  <si>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</si>
  <si>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</si>
  <si>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</si>
  <si>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</si>
  <si>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</si>
  <si>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</si>
  <si>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</si>
  <si>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</si>
  <si>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</si>
  <si>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</si>
  <si>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</si>
  <si>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</si>
  <si>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</si>
  <si>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</si>
  <si>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</si>
  <si>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</si>
  <si>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</si>
  <si>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</si>
  <si>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</si>
  <si>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</si>
  <si>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</si>
  <si>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</si>
  <si>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</si>
  <si>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</si>
  <si>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</si>
  <si>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</si>
  <si>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</si>
  <si>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</si>
  <si>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</si>
  <si>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</si>
  <si>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</si>
  <si>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</si>
  <si>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</si>
  <si>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</si>
  <si>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</si>
  <si>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</si>
  <si>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</si>
  <si>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</si>
  <si>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</si>
  <si>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</si>
  <si>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</si>
  <si>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</si>
  <si>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</si>
  <si>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</si>
  <si>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</si>
  <si>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</si>
  <si>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</si>
  <si>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</si>
  <si>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</si>
  <si>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</si>
  <si>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</si>
  <si>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</si>
  <si>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</si>
  <si>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</si>
  <si>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</si>
  <si>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</si>
  <si>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</si>
  <si>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</si>
  <si>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</si>
  <si>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</si>
  <si>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</si>
  <si>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</si>
  <si>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</si>
  <si>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</si>
  <si>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</si>
  <si>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</si>
  <si>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</si>
  <si>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</si>
  <si>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</si>
  <si>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</si>
  <si>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</si>
  <si>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</si>
  <si>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</si>
  <si>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</si>
  <si>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</si>
  <si>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</si>
  <si>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</si>
  <si>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</si>
  <si>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</si>
  <si>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</si>
  <si>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</si>
  <si>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</si>
  <si>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</si>
  <si>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</si>
  <si>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</si>
  <si>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</si>
  <si>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</si>
  <si>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</si>
  <si>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</si>
  <si>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</si>
  <si>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</si>
  <si>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</si>
  <si>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</si>
  <si>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</si>
  <si>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</si>
  <si>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</si>
  <si>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</si>
  <si>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</si>
  <si>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</si>
  <si>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</si>
  <si>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</si>
  <si>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</si>
  <si>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</si>
  <si>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</si>
  <si>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</si>
  <si>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</si>
  <si>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</si>
  <si>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</si>
  <si>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</si>
  <si>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</si>
  <si>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</si>
  <si>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</si>
  <si>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</si>
  <si>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</si>
  <si>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</si>
  <si>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</si>
  <si>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</si>
  <si>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</si>
  <si>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</si>
  <si>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</si>
  <si>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</si>
  <si>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</si>
  <si>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</si>
  <si>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</si>
  <si>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</si>
  <si>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</si>
  <si>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</si>
  <si>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</si>
  <si>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</si>
  <si>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</si>
  <si>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</si>
  <si>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</si>
  <si>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</si>
  <si>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</si>
  <si>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</si>
  <si>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</si>
  <si>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</si>
  <si>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</si>
  <si>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</si>
  <si>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</si>
  <si>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</si>
  <si>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</si>
  <si>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</si>
  <si>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</si>
  <si>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</si>
  <si>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</si>
  <si>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</si>
  <si>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</si>
  <si>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</si>
  <si>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</si>
  <si>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</si>
  <si>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</si>
  <si>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</si>
  <si>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</si>
  <si>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</si>
  <si>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</si>
  <si>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</si>
  <si>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</si>
  <si>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</si>
  <si>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</si>
  <si>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</si>
  <si>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</si>
  <si>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</si>
  <si>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</si>
  <si>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</si>
  <si>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</si>
  <si>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</si>
  <si>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</si>
  <si>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</si>
  <si>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</si>
  <si>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</si>
  <si>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</si>
  <si>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</si>
  <si>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</si>
  <si>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</si>
  <si>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</si>
  <si>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</si>
  <si>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</si>
  <si>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</si>
  <si>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</si>
  <si>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</si>
  <si>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</si>
  <si>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</si>
  <si>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</si>
  <si>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</si>
  <si>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</si>
  <si>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</si>
  <si>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</si>
  <si>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</si>
  <si>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</si>
  <si>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</si>
  <si>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</si>
  <si>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</si>
  <si>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</si>
  <si>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</si>
  <si>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</si>
  <si>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</si>
  <si>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</si>
  <si>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</si>
  <si>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</si>
  <si>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</si>
  <si>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</si>
  <si>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</si>
  <si>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</si>
  <si>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</si>
  <si>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</si>
  <si>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</si>
  <si>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</si>
  <si>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</si>
  <si>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</si>
  <si>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</si>
  <si>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</si>
  <si>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</si>
  <si>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</si>
  <si>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</si>
  <si>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</si>
  <si>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</si>
  <si>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</si>
  <si>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</si>
  <si>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</si>
  <si>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</si>
  <si>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</si>
  <si>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</si>
  <si>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</si>
  <si>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</si>
  <si>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</si>
  <si>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</si>
  <si>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</si>
  <si>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</si>
  <si>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</si>
  <si>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</si>
  <si>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</si>
  <si>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</si>
  <si>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</si>
  <si>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</si>
  <si>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</si>
  <si>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</si>
  <si>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</si>
  <si>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</si>
  <si>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</si>
  <si>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</si>
  <si>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</si>
  <si>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</si>
  <si>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</si>
  <si>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</si>
  <si>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</si>
  <si>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</si>
  <si>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</si>
  <si>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</si>
  <si>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</si>
  <si>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</si>
  <si>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</si>
  <si>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</si>
  <si>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</si>
  <si>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</si>
  <si>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</si>
  <si>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</si>
  <si>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</si>
  <si>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</si>
  <si>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</si>
  <si>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</si>
  <si>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</si>
  <si>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</si>
  <si>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</si>
  <si>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</si>
  <si>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</si>
  <si>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</si>
  <si>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</si>
  <si>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</si>
  <si>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</si>
  <si>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</si>
  <si>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</si>
  <si>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</si>
  <si>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</si>
  <si>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</si>
  <si>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</si>
  <si>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</si>
  <si>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</si>
  <si>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</si>
  <si>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</si>
  <si>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</si>
  <si>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</si>
  <si>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</si>
  <si>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</si>
  <si>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</si>
  <si>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</si>
  <si>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</si>
  <si>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</si>
  <si>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</si>
  <si>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</si>
  <si>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</si>
  <si>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</si>
  <si>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</si>
  <si>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</si>
  <si>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</si>
  <si>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</si>
  <si>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</si>
  <si>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</si>
  <si>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</si>
  <si>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</si>
  <si>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</si>
  <si>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</si>
  <si>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</si>
  <si>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</si>
  <si>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</si>
  <si>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</si>
  <si>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</si>
  <si>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</si>
  <si>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</si>
  <si>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</si>
  <si>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</si>
  <si>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</si>
  <si>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</si>
  <si>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</si>
  <si>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</si>
  <si>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</si>
  <si>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</si>
  <si>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</si>
  <si>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</si>
  <si>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</si>
  <si>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</si>
  <si>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</si>
  <si>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</si>
  <si>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</si>
  <si>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</si>
  <si>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</si>
  <si>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</si>
  <si>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</si>
  <si>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</si>
  <si>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</si>
  <si>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</si>
  <si>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</si>
  <si>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</si>
  <si>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</si>
  <si>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</si>
  <si>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</si>
  <si>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</si>
  <si>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</si>
  <si>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</si>
  <si>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</si>
  <si>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</si>
  <si>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</si>
  <si>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</si>
  <si>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</si>
  <si>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</si>
  <si>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</si>
  <si>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</si>
  <si>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</si>
  <si>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</si>
  <si>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</si>
  <si>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</si>
  <si>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</si>
  <si>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</si>
  <si>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</si>
  <si>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</si>
  <si>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</si>
  <si>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</si>
  <si>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</si>
  <si>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</si>
  <si>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</si>
  <si>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</si>
  <si>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</si>
  <si>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</si>
  <si>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</si>
  <si>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</si>
  <si>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</si>
  <si>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</si>
  <si>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</si>
  <si>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</si>
  <si>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</si>
  <si>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</si>
  <si>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</si>
  <si>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</si>
  <si>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</si>
  <si>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</si>
  <si>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</si>
  <si>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</si>
  <si>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</si>
  <si>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</si>
  <si>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</si>
  <si>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</si>
  <si>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</si>
  <si>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</si>
  <si>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</si>
  <si>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</si>
  <si>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</si>
  <si>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</si>
  <si>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</si>
  <si>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</si>
  <si>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</si>
  <si>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</si>
  <si>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</si>
  <si>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</si>
  <si>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</si>
  <si>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</si>
  <si>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</si>
  <si>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</si>
  <si>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</si>
  <si>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</si>
  <si>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</si>
  <si>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</si>
  <si>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</si>
  <si>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</si>
  <si>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</si>
  <si>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</si>
  <si>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</si>
  <si>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</si>
  <si>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</si>
  <si>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</si>
  <si>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</si>
  <si>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</si>
  <si>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</si>
  <si>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</si>
  <si>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</si>
  <si>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</si>
  <si>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</si>
  <si>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</si>
  <si>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</si>
  <si>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</si>
  <si>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</si>
  <si>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</si>
  <si>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</si>
  <si>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</si>
  <si>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</si>
  <si>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</si>
  <si>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</si>
  <si>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</si>
  <si>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</si>
  <si>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</si>
  <si>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</si>
  <si>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</si>
  <si>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</si>
  <si>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</si>
  <si>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</si>
  <si>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</si>
  <si>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</si>
  <si>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</si>
  <si>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</si>
  <si>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</si>
  <si>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</si>
  <si>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</si>
  <si>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</si>
  <si>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</si>
  <si>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</si>
  <si>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</si>
  <si>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</si>
  <si>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</si>
  <si>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</si>
  <si>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</si>
  <si>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</si>
  <si>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</si>
  <si>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</si>
  <si>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</si>
  <si>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</si>
  <si>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</si>
  <si>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</si>
  <si>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</si>
  <si>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</si>
  <si>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</si>
  <si>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</si>
  <si>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</si>
  <si>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</si>
  <si>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</si>
  <si>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</si>
  <si>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</si>
  <si>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</si>
  <si>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</si>
  <si>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</si>
  <si>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</si>
  <si>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</si>
  <si>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</si>
  <si>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</si>
  <si>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</si>
  <si>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</si>
  <si>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</si>
  <si>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</si>
  <si>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</si>
  <si>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</si>
  <si>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</si>
  <si>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</si>
  <si>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</si>
  <si>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</si>
  <si>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</si>
  <si>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</si>
  <si>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</si>
  <si>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</si>
  <si>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</si>
  <si>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</si>
  <si>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</si>
  <si>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</si>
  <si>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</si>
  <si>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</si>
  <si>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</si>
  <si>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</si>
  <si>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</si>
  <si>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</si>
  <si>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</si>
  <si>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</si>
  <si>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</si>
  <si>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</si>
  <si>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</si>
  <si>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</si>
  <si>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</si>
  <si>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</si>
  <si>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</si>
  <si>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</si>
  <si>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</si>
  <si>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</si>
  <si>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</si>
  <si>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</si>
  <si>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</si>
  <si>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</si>
  <si>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</si>
  <si>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</si>
  <si>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</si>
  <si>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</si>
  <si>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</si>
  <si>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</si>
  <si>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</si>
  <si>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</si>
  <si>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</si>
  <si>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</si>
  <si>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</si>
  <si>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</si>
  <si>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</si>
  <si>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</si>
  <si>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</si>
  <si>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</si>
  <si>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</si>
  <si>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</si>
  <si>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</si>
  <si>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</si>
  <si>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</si>
  <si>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</si>
  <si>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</si>
  <si>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</si>
  <si>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</si>
  <si>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</si>
  <si>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</si>
  <si>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</si>
  <si>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</si>
  <si>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</si>
  <si>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</si>
  <si>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</si>
  <si>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</si>
  <si>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</si>
  <si>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</si>
  <si>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</si>
  <si>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</si>
  <si>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</si>
  <si>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</si>
  <si>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</si>
  <si>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</si>
  <si>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</si>
  <si>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</si>
  <si>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</si>
  <si>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</si>
  <si>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</si>
  <si>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</si>
  <si>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</si>
  <si>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</si>
  <si>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</si>
  <si>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</si>
  <si>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</si>
  <si>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</si>
  <si>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</si>
  <si>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</si>
  <si>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</si>
  <si>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</si>
  <si>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</si>
  <si>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</si>
  <si>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</si>
  <si>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</si>
  <si>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</si>
  <si>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</si>
  <si>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</si>
  <si>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</si>
  <si>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</si>
  <si>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</si>
  <si>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</si>
  <si>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</si>
  <si>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</si>
  <si>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</si>
  <si>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</si>
  <si>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</si>
  <si>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</si>
  <si>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</si>
  <si>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</si>
  <si>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</si>
  <si>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</si>
  <si>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</si>
  <si>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</si>
  <si>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</si>
  <si>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</si>
  <si>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</si>
  <si>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</si>
  <si>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</si>
  <si>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</si>
  <si>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</si>
  <si>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</si>
  <si>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</si>
  <si>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</si>
  <si>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</si>
  <si>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</si>
  <si>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</si>
  <si>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</si>
  <si>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</si>
  <si>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</si>
  <si>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</si>
  <si>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</si>
  <si>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</si>
  <si>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</si>
  <si>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</si>
  <si>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</si>
  <si>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</si>
  <si>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</si>
  <si>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</si>
  <si>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</si>
  <si>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</si>
  <si>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</si>
  <si>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</si>
  <si>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</si>
  <si>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</si>
  <si>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</si>
  <si>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</si>
  <si>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</si>
  <si>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</si>
  <si>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</si>
  <si>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</si>
  <si>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</si>
  <si>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</si>
  <si>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</si>
  <si>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</si>
  <si>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</si>
  <si>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</si>
  <si>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</si>
  <si>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</si>
  <si>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</si>
  <si>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</si>
  <si>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</si>
  <si>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</si>
  <si>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</si>
  <si>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</si>
  <si>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</si>
  <si>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</si>
  <si>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</si>
  <si>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</si>
  <si>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</si>
  <si>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</si>
  <si>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</si>
  <si>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</si>
  <si>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</si>
  <si>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</si>
  <si>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</si>
  <si>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</si>
  <si>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</si>
  <si>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</si>
  <si>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</si>
  <si>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</si>
  <si>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</si>
  <si>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</si>
  <si>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</si>
  <si>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</si>
  <si>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</si>
  <si>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</si>
  <si>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</si>
  <si>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</si>
  <si>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</si>
  <si>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</si>
  <si>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</si>
  <si>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</si>
  <si>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</si>
  <si>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</si>
  <si>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</si>
  <si>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</si>
  <si>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</si>
  <si>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</si>
  <si>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</si>
  <si>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</si>
  <si>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</si>
  <si>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</si>
  <si>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</si>
  <si>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</si>
  <si>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</si>
  <si>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</si>
  <si>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</si>
  <si>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</si>
  <si>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</si>
  <si>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</si>
  <si>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</si>
  <si>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</si>
  <si>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</si>
  <si>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</si>
  <si>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</si>
  <si>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</si>
  <si>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</si>
  <si>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</si>
  <si>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</si>
  <si>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</si>
  <si>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</si>
  <si>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</si>
  <si>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</si>
  <si>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</si>
  <si>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</si>
  <si>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</si>
  <si>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</si>
  <si>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</si>
  <si>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</si>
  <si>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</si>
  <si>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</si>
  <si>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</si>
  <si>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</si>
  <si>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</si>
  <si>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</si>
  <si>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</si>
  <si>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</si>
  <si>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</si>
  <si>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</si>
  <si>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</si>
  <si>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</si>
  <si>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</si>
  <si>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</si>
  <si>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</si>
  <si>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</si>
  <si>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</si>
  <si>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</si>
  <si>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</si>
  <si>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</si>
  <si>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</si>
  <si>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</si>
  <si>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</si>
  <si>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</si>
  <si>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</si>
  <si>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</si>
  <si>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</si>
  <si>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</si>
  <si>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</si>
  <si>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</si>
  <si>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</si>
  <si>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</si>
  <si>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</si>
  <si>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</si>
  <si>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</si>
  <si>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</si>
  <si>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</si>
  <si>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</si>
  <si>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</si>
  <si>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</si>
  <si>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</si>
  <si>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</si>
  <si>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</si>
  <si>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</si>
  <si>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</si>
  <si>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</si>
  <si>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</si>
  <si>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</si>
  <si>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</si>
  <si>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</si>
  <si>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</si>
  <si>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</si>
  <si>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</si>
  <si>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</si>
  <si>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</si>
  <si>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</si>
  <si>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</si>
  <si>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</si>
  <si>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</si>
  <si>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</si>
  <si>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</si>
  <si>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</si>
  <si>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</si>
  <si>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</si>
  <si>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</si>
  <si>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</si>
  <si>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</si>
  <si>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</si>
  <si>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</si>
  <si>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</si>
  <si>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</si>
  <si>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</si>
  <si>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</si>
  <si>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</si>
  <si>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</si>
  <si>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</si>
  <si>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</si>
  <si>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</si>
  <si>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</si>
  <si>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</si>
  <si>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</si>
  <si>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</si>
  <si>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</si>
  <si>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</si>
  <si>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</si>
  <si>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</si>
  <si>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</si>
  <si>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</si>
  <si>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</si>
  <si>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</si>
  <si>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</si>
  <si>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</si>
  <si>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</si>
  <si>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</si>
  <si>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</si>
  <si>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</si>
  <si>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</si>
  <si>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</si>
  <si>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</si>
  <si>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</si>
  <si>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</si>
  <si>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</si>
  <si>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</si>
  <si>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</si>
  <si>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</si>
  <si>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</si>
  <si>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</si>
  <si>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</si>
  <si>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</si>
  <si>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</si>
  <si>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</si>
  <si>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</si>
  <si>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</si>
  <si>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</si>
  <si>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</si>
  <si>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</si>
  <si>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</si>
  <si>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</si>
  <si>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</si>
  <si>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</si>
  <si>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</si>
  <si>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</si>
  <si>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</si>
  <si>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</si>
  <si>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</si>
  <si>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</si>
  <si>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</si>
  <si>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</si>
  <si>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</si>
  <si>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</si>
  <si>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</si>
  <si>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</si>
  <si>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</si>
  <si>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</si>
  <si>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</si>
  <si>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</si>
  <si>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</si>
  <si>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</si>
  <si>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</si>
  <si>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</si>
  <si>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</si>
  <si>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</si>
  <si>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</si>
  <si>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</si>
  <si>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</si>
  <si>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</si>
  <si>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</si>
  <si>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</si>
  <si>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</si>
  <si>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</si>
  <si>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</si>
  <si>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</si>
  <si>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</si>
  <si>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</si>
  <si>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</si>
  <si>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</si>
  <si>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</si>
  <si>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</si>
  <si>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</si>
  <si>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</si>
  <si>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</si>
  <si>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</si>
  <si>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</si>
  <si>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</si>
  <si>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</si>
  <si>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</si>
  <si>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</si>
  <si>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</si>
  <si>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</si>
  <si>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</si>
  <si>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</si>
  <si>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</si>
  <si>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</si>
  <si>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</si>
  <si>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</si>
  <si>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</si>
  <si>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</si>
  <si>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</si>
  <si>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</si>
  <si>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</si>
  <si>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</si>
  <si>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</si>
  <si>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</si>
  <si>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</si>
  <si>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</si>
  <si>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</si>
  <si>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</si>
  <si>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</si>
  <si>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</si>
  <si>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</si>
  <si>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</si>
  <si>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</si>
  <si>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</si>
  <si>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</si>
  <si>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</si>
  <si>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</si>
  <si>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</si>
  <si>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</si>
  <si>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</si>
  <si>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</si>
  <si>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</si>
  <si>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</si>
  <si>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</si>
  <si>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</si>
  <si>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</si>
  <si>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</si>
  <si>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</si>
  <si>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</si>
  <si>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</si>
  <si>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</si>
  <si>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</si>
  <si>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</si>
  <si>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</si>
  <si>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</si>
  <si>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</si>
  <si>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</si>
  <si>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</si>
  <si>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</si>
  <si>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</si>
  <si>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</si>
  <si>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</si>
  <si>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</si>
  <si>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</si>
  <si>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</si>
  <si>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</si>
  <si>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</si>
  <si>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</si>
  <si>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</si>
  <si>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</si>
  <si>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</si>
  <si>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</si>
  <si>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</si>
  <si>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</si>
  <si>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</si>
  <si>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</si>
  <si>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</si>
  <si>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</si>
  <si>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</si>
  <si>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</si>
  <si>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</si>
  <si>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</si>
  <si>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</si>
  <si>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</si>
  <si>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</si>
  <si>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</si>
  <si>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</si>
  <si>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</si>
  <si>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</si>
  <si>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</si>
  <si>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</si>
  <si>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</si>
  <si>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</si>
  <si>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</si>
  <si>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</si>
  <si>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</si>
  <si>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</si>
  <si>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</si>
  <si>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</si>
  <si>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</si>
  <si>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</si>
  <si>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</si>
  <si>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</si>
  <si>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</si>
  <si>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</si>
  <si>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</si>
  <si>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</si>
  <si>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</si>
  <si>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</si>
  <si>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</si>
  <si>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</si>
  <si>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</si>
  <si>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</si>
  <si>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</si>
  <si>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</si>
  <si>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</si>
  <si>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</si>
  <si>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</si>
  <si>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</si>
  <si>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</si>
  <si>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</si>
  <si>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</si>
  <si>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</si>
  <si>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</si>
  <si>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</si>
  <si>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</si>
  <si>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</si>
  <si>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</si>
  <si>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</si>
  <si>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</si>
  <si>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</si>
  <si>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</si>
  <si>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</si>
  <si>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</si>
  <si>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</si>
  <si>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</si>
  <si>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</si>
  <si>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</si>
  <si>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</si>
  <si>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</si>
  <si>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</si>
  <si>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</si>
  <si>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</si>
  <si>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</si>
  <si>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</si>
  <si>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</si>
  <si>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</si>
  <si>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</si>
  <si>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</si>
  <si>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</si>
  <si>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</si>
  <si>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</si>
  <si>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</si>
  <si>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</si>
  <si>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</si>
  <si>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</si>
  <si>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</si>
  <si>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</si>
  <si>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</si>
  <si>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</si>
  <si>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</si>
  <si>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</si>
  <si>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</si>
  <si>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</si>
  <si>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</si>
  <si>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</si>
  <si>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</si>
  <si>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</si>
  <si>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</si>
  <si>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</si>
  <si>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</si>
  <si>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</si>
  <si>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</si>
  <si>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</si>
  <si>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</si>
  <si>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</si>
  <si>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</si>
  <si>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</si>
  <si>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</si>
  <si>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</si>
  <si>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</si>
  <si>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</si>
  <si>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</si>
  <si>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</si>
  <si>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</si>
  <si>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</si>
  <si>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</si>
  <si>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</si>
  <si>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</si>
  <si>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</si>
  <si>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</si>
  <si>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</si>
  <si>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</si>
  <si>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</si>
  <si>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</si>
  <si>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</si>
  <si>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</si>
  <si>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</si>
  <si>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</si>
  <si>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</si>
  <si>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</si>
  <si>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</si>
  <si>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</si>
  <si>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</si>
  <si>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</si>
  <si>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</si>
  <si>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</si>
  <si>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</si>
  <si>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</si>
  <si>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</si>
  <si>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</si>
  <si>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</si>
  <si>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</si>
  <si>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</si>
  <si>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</si>
  <si>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</si>
  <si>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</si>
  <si>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</si>
  <si>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</si>
  <si>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</si>
  <si>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</si>
  <si>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</si>
  <si>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</si>
  <si>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</si>
  <si>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</si>
  <si>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</si>
  <si>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</si>
  <si>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</si>
  <si>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</si>
  <si>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</si>
  <si>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</si>
  <si>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</si>
  <si>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</si>
  <si>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</si>
  <si>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</si>
  <si>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</si>
  <si>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</si>
  <si>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</si>
  <si>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</si>
  <si>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</si>
  <si>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</si>
  <si>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</si>
  <si>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</si>
  <si>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</si>
  <si>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</si>
  <si>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</si>
  <si>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</si>
  <si>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</si>
  <si>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</si>
  <si>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</si>
  <si>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</si>
  <si>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</si>
  <si>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</si>
  <si>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</si>
  <si>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</si>
  <si>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</si>
  <si>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</si>
  <si>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</si>
  <si>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</si>
  <si>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</si>
  <si>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</si>
  <si>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</si>
  <si>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</si>
  <si>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</si>
  <si>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</si>
  <si>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</si>
  <si>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</si>
  <si>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</si>
  <si>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</si>
  <si>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</si>
  <si>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</si>
  <si>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</si>
  <si>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</si>
  <si>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</si>
  <si>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</si>
  <si>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</si>
  <si>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</si>
  <si>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</si>
  <si>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</si>
  <si>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</si>
  <si>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</si>
  <si>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</si>
  <si>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</si>
  <si>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</si>
  <si>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</si>
  <si>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</si>
  <si>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</si>
  <si>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</si>
  <si>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</si>
  <si>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</si>
  <si>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</si>
  <si>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</si>
  <si>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</si>
  <si>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</si>
  <si>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</si>
  <si>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</si>
  <si>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</si>
  <si>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</si>
  <si>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</si>
  <si>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</si>
  <si>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</si>
  <si>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</si>
  <si>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</si>
  <si>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</si>
  <si>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</si>
  <si>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</si>
  <si>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</si>
  <si>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</si>
  <si>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</si>
  <si>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</si>
  <si>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</si>
  <si>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</si>
  <si>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</si>
  <si>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</si>
  <si>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</si>
  <si>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</si>
  <si>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</si>
  <si>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</si>
  <si>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</si>
  <si>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</si>
  <si>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</si>
  <si>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</si>
  <si>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</si>
  <si>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</si>
  <si>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</si>
  <si>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</si>
  <si>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</si>
  <si>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</si>
  <si>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</si>
  <si>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</si>
  <si>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</si>
  <si>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</si>
  <si>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</si>
  <si>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</si>
  <si>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</si>
  <si>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</si>
  <si>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</si>
  <si>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</si>
  <si>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</si>
  <si>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</si>
  <si>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</si>
  <si>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</si>
  <si>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</si>
  <si>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</si>
  <si>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</si>
  <si>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</si>
  <si>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</si>
  <si>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</si>
  <si>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</si>
  <si>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</si>
  <si>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</si>
  <si>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</si>
  <si>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</si>
  <si>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</si>
  <si>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</si>
  <si>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</si>
  <si>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</si>
  <si>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</si>
  <si>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</si>
  <si>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</si>
  <si>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</si>
  <si>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</si>
  <si>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</si>
  <si>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</si>
  <si>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</si>
  <si>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</si>
  <si>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</si>
  <si>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</si>
  <si>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</si>
  <si>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</si>
  <si>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</si>
  <si>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</si>
  <si>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</si>
  <si>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</si>
  <si>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</si>
  <si>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</si>
  <si>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</si>
  <si>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</si>
  <si>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</si>
  <si>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</si>
  <si>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</si>
  <si>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</si>
  <si>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</si>
  <si>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</si>
  <si>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</si>
  <si>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</si>
  <si>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</si>
  <si>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</si>
  <si>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</si>
  <si>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</si>
  <si>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</si>
  <si>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</si>
  <si>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</si>
  <si>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</si>
  <si>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</si>
  <si>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</si>
  <si>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</si>
  <si>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</si>
  <si>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</si>
  <si>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</si>
  <si>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</si>
  <si>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</si>
  <si>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</si>
  <si>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</si>
  <si>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</si>
  <si>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</si>
  <si>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</si>
  <si>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</si>
  <si>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</si>
  <si>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</si>
  <si>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</si>
  <si>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</si>
  <si>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</si>
  <si>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</si>
  <si>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</si>
  <si>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</si>
  <si>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</si>
  <si>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</si>
  <si>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</si>
  <si>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</si>
  <si>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</si>
  <si>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</si>
  <si>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</si>
  <si>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</si>
  <si>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</si>
  <si>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</si>
  <si>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</si>
  <si>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</si>
  <si>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</si>
  <si>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</si>
  <si>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</si>
  <si>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</si>
  <si>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</si>
  <si>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</si>
  <si>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</si>
  <si>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</si>
  <si>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</si>
  <si>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</si>
  <si>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</si>
  <si>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</si>
  <si>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</si>
  <si>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</si>
  <si>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</si>
  <si>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</si>
  <si>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</si>
  <si>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</si>
  <si>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</si>
  <si>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</si>
  <si>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</si>
  <si>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</si>
  <si>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</si>
  <si>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</si>
  <si>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</si>
  <si>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</si>
  <si>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</si>
  <si>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</si>
  <si>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</si>
  <si>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</si>
  <si>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</si>
  <si>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</si>
  <si>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</si>
  <si>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</si>
  <si>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</si>
  <si>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</si>
  <si>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</si>
  <si>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</si>
  <si>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</si>
  <si>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</si>
  <si>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</si>
  <si>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</si>
  <si>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</si>
  <si>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</si>
  <si>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</si>
  <si>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</si>
  <si>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</si>
  <si>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</si>
  <si>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</si>
  <si>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</si>
  <si>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</si>
  <si>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</si>
  <si>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</si>
  <si>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</si>
  <si>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</si>
  <si>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</si>
  <si>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</si>
  <si>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</si>
  <si>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</si>
  <si>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</si>
  <si>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</si>
  <si>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</si>
  <si>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</si>
  <si>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</si>
  <si>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</si>
  <si>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</si>
  <si>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</si>
  <si>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</si>
  <si>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</si>
  <si>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</si>
  <si>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</si>
  <si>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</si>
  <si>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</si>
  <si>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</si>
  <si>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</si>
  <si>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</si>
  <si>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</si>
  <si>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</si>
  <si>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</si>
  <si>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</si>
  <si>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</si>
  <si>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</si>
  <si>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</si>
  <si>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</si>
  <si>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</si>
  <si>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</si>
  <si>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</si>
  <si>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</si>
  <si>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</si>
  <si>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</si>
  <si>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</si>
  <si>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</si>
  <si>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</si>
  <si>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</si>
  <si>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</si>
  <si>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</si>
  <si>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</si>
  <si>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</si>
  <si>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</si>
  <si>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</si>
  <si>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</si>
  <si>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</si>
  <si>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</si>
  <si>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</si>
  <si>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</si>
  <si>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</si>
  <si>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</si>
  <si>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</si>
  <si>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</si>
  <si>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</si>
  <si>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</si>
  <si>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</si>
  <si>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</si>
  <si>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</si>
  <si>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</si>
  <si>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</si>
  <si>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</si>
  <si>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</si>
  <si>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</si>
  <si>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</si>
  <si>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</si>
  <si>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</si>
  <si>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</si>
  <si>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</si>
  <si>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</si>
  <si>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</si>
  <si>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</si>
  <si>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</si>
  <si>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</si>
  <si>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</si>
  <si>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</si>
  <si>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</si>
  <si>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</si>
  <si>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</si>
  <si>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</si>
  <si>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</si>
  <si>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</si>
  <si>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</si>
  <si>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</si>
  <si>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</si>
  <si>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</si>
  <si>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</si>
  <si>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</si>
  <si>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</si>
  <si>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</si>
  <si>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</si>
  <si>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</si>
  <si>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</si>
  <si>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</si>
  <si>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</si>
  <si>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</si>
  <si>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</si>
  <si>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</si>
  <si>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</si>
  <si>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</si>
  <si>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</si>
  <si>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</si>
  <si>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</si>
  <si>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</si>
  <si>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</si>
  <si>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</si>
  <si>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</si>
  <si>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</si>
  <si>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</si>
  <si>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</si>
  <si>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</si>
  <si>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</si>
  <si>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</si>
  <si>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</si>
  <si>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</si>
  <si>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</si>
  <si>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</si>
  <si>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</si>
  <si>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</si>
  <si>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</si>
  <si>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</si>
  <si>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</si>
  <si>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</si>
  <si>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</si>
  <si>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</si>
  <si>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</si>
  <si>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</si>
  <si>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</si>
  <si>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</si>
  <si>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</si>
  <si>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</si>
  <si>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</si>
  <si>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</si>
  <si>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</si>
  <si>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</si>
  <si>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</si>
  <si>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</si>
  <si>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</si>
  <si>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</si>
  <si>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</si>
  <si>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</si>
  <si>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</si>
  <si>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</si>
  <si>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</si>
  <si>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</si>
  <si>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</si>
  <si>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</si>
  <si>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</si>
  <si>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</si>
  <si>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</si>
  <si>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</si>
  <si>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</si>
  <si>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</si>
  <si>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</si>
  <si>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</si>
  <si>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</si>
  <si>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</si>
  <si>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</si>
  <si>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</si>
  <si>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</si>
  <si>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</si>
  <si>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</si>
  <si>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</si>
  <si>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</si>
  <si>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</si>
  <si>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</si>
  <si>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</si>
  <si>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</si>
  <si>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</si>
  <si>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</si>
  <si>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</si>
  <si>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</si>
  <si>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</si>
  <si>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</si>
  <si>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</si>
  <si>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</si>
  <si>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</si>
  <si>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</si>
  <si>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</si>
  <si>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</si>
  <si>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</si>
  <si>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</si>
  <si>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</si>
  <si>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</si>
  <si>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</si>
  <si>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</si>
  <si>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</si>
  <si>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</si>
  <si>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</si>
  <si>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</si>
  <si>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</si>
  <si>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</si>
  <si>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</si>
  <si>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</si>
  <si>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</si>
  <si>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</si>
  <si>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</si>
  <si>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</si>
  <si>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</si>
  <si>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</si>
  <si>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</si>
  <si>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</si>
  <si>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</si>
  <si>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</si>
  <si>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</si>
  <si>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</si>
  <si>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</si>
  <si>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</si>
  <si>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</si>
  <si>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</si>
  <si>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</si>
  <si>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</si>
  <si>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</si>
  <si>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</si>
  <si>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</si>
  <si>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</si>
  <si>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</si>
  <si>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</si>
  <si>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</si>
  <si>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</si>
  <si>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</si>
  <si>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</si>
  <si>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</si>
  <si>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</si>
  <si>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</si>
  <si>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</si>
  <si>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</si>
  <si>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</si>
  <si>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</si>
  <si>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</si>
  <si>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</si>
  <si>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</si>
  <si>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</si>
  <si>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</si>
  <si>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</si>
  <si>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</si>
  <si>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</si>
  <si>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</si>
  <si>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</si>
  <si>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</si>
  <si>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</si>
  <si>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</si>
  <si>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</si>
  <si>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</si>
  <si>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</si>
  <si>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</si>
  <si>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</si>
  <si>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</si>
  <si>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</si>
  <si>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</si>
  <si>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</si>
  <si>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</si>
  <si>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</si>
  <si>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</si>
  <si>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</si>
  <si>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</si>
  <si>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</si>
  <si>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</si>
  <si>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</si>
  <si>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</si>
  <si>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</si>
  <si>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</si>
  <si>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</si>
  <si>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</si>
  <si>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</si>
  <si>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</si>
  <si>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</si>
  <si>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</si>
  <si>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</si>
  <si>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</si>
  <si>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</si>
  <si>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</si>
  <si>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</si>
  <si>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</si>
  <si>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</si>
  <si>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</si>
  <si>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</si>
  <si>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</si>
  <si>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</si>
  <si>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</si>
  <si>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</si>
  <si>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</si>
  <si>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</si>
  <si>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</si>
  <si>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</si>
  <si>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</si>
  <si>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</si>
  <si>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</si>
  <si>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</si>
  <si>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</si>
  <si>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</si>
  <si>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</si>
  <si>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</si>
  <si>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</si>
  <si>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</si>
  <si>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</si>
  <si>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</si>
  <si>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</si>
  <si>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</si>
  <si>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</si>
  <si>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</si>
  <si>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</si>
  <si>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</si>
  <si>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</si>
  <si>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</si>
  <si>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</si>
  <si>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</si>
  <si>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</si>
  <si>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</si>
  <si>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</si>
  <si>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</si>
  <si>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</si>
  <si>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</si>
  <si>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</si>
  <si>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</si>
  <si>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</si>
  <si>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</si>
  <si>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</si>
  <si>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</si>
  <si>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</si>
  <si>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</si>
  <si>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</si>
  <si>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</si>
  <si>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</si>
  <si>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</si>
  <si>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</si>
  <si>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</si>
  <si>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</si>
  <si>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</si>
  <si>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</si>
  <si>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</si>
  <si>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</si>
  <si>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</si>
  <si>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</si>
  <si>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</si>
  <si>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</si>
  <si>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</si>
  <si>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</si>
  <si>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</si>
  <si>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</si>
  <si>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</si>
  <si>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</si>
  <si>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</si>
  <si>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</si>
  <si>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</si>
  <si>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</si>
  <si>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</si>
  <si>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</si>
  <si>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</si>
  <si>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</si>
  <si>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</si>
  <si>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</si>
  <si>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</si>
  <si>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</si>
  <si>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</si>
  <si>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</si>
  <si>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</si>
  <si>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</si>
  <si>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</si>
  <si>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</si>
  <si>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</si>
  <si>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</si>
  <si>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</si>
  <si>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</si>
  <si>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</si>
  <si>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</si>
  <si>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</si>
  <si>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</si>
  <si>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</si>
  <si>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</si>
  <si>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</si>
  <si>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</si>
  <si>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</si>
  <si>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</si>
  <si>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</si>
  <si>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</si>
  <si>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</si>
  <si>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</si>
  <si>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</si>
  <si>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</si>
  <si>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</si>
  <si>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</si>
  <si>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</si>
  <si>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</si>
  <si>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</si>
  <si>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</si>
  <si>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</si>
  <si>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</si>
  <si>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</si>
  <si>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</si>
  <si>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</si>
  <si>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</si>
  <si>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</si>
  <si>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</si>
  <si>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</si>
  <si>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</si>
  <si>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</si>
  <si>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</si>
  <si>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</si>
  <si>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</si>
  <si>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</si>
  <si>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</si>
  <si>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</si>
  <si>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</si>
  <si>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</si>
  <si>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</si>
  <si>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</si>
  <si>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</si>
  <si>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</si>
  <si>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</si>
  <si>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</si>
  <si>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</si>
  <si>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</si>
  <si>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</si>
  <si>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</si>
  <si>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</si>
  <si>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</si>
  <si>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</si>
  <si>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</si>
  <si>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</si>
  <si>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</si>
  <si>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</si>
  <si>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</si>
  <si>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</si>
  <si>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</si>
  <si>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</si>
  <si>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</si>
  <si>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</si>
  <si>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</si>
  <si>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</si>
  <si>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</si>
  <si>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</si>
  <si>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</si>
  <si>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</si>
  <si>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</si>
  <si>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</si>
  <si>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</si>
  <si>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</si>
  <si>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</si>
  <si>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</si>
  <si>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</si>
  <si>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</si>
  <si>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</si>
  <si>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</si>
  <si>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</si>
  <si>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</si>
  <si>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</si>
  <si>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</si>
  <si>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</si>
  <si>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</si>
  <si>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</si>
  <si>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</si>
  <si>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</si>
  <si>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</si>
  <si>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</si>
  <si>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</si>
  <si>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</si>
  <si>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</si>
  <si>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</si>
  <si>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</si>
  <si>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</si>
  <si>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</si>
  <si>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</si>
  <si>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</si>
  <si>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</si>
  <si>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</si>
  <si>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</si>
  <si>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</si>
  <si>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</si>
  <si>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</si>
  <si>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</si>
  <si>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</si>
  <si>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</si>
  <si>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</si>
  <si>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</si>
  <si>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</si>
  <si>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</si>
  <si>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</si>
  <si>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</si>
  <si>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</si>
  <si>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</si>
  <si>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</si>
  <si>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</si>
  <si>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</si>
  <si>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</si>
  <si>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</si>
  <si>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</si>
  <si>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</si>
  <si>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</si>
  <si>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</si>
  <si>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</si>
  <si>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</si>
  <si>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</si>
  <si>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</si>
  <si>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</si>
  <si>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</si>
  <si>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</si>
  <si>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</si>
  <si>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</si>
  <si>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</si>
  <si>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</si>
  <si>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</si>
  <si>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</si>
  <si>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</si>
  <si>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</si>
  <si>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</si>
  <si>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</si>
  <si>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</si>
  <si>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</si>
  <si>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</si>
  <si>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</si>
  <si>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</si>
  <si>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</si>
  <si>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</si>
  <si>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</si>
  <si>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</si>
  <si>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</si>
  <si>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</si>
  <si>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</si>
  <si>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</si>
  <si>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</si>
  <si>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</si>
  <si>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</si>
  <si>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</si>
  <si>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</si>
  <si>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</si>
  <si>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</si>
  <si>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</si>
  <si>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</si>
  <si>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</si>
  <si>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</si>
  <si>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</si>
  <si>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</si>
  <si>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</si>
  <si>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</si>
  <si>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</si>
  <si>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</si>
  <si>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</si>
  <si>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</si>
  <si>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</si>
  <si>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</si>
  <si>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</si>
  <si>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</si>
  <si>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</si>
  <si>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</si>
  <si>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</si>
  <si>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</si>
  <si>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</si>
  <si>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</si>
  <si>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</si>
  <si>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</si>
  <si>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</si>
  <si>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</si>
  <si>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</si>
  <si>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</si>
  <si>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</si>
  <si>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</si>
  <si>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</si>
  <si>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</si>
  <si>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</si>
  <si>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</si>
  <si>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</si>
  <si>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</si>
  <si>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</si>
  <si>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</si>
  <si>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</si>
  <si>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</si>
  <si>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</si>
  <si>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</si>
  <si>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</si>
  <si>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</si>
  <si>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</si>
  <si>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</si>
  <si>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</si>
  <si>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</si>
  <si>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</si>
  <si>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</si>
  <si>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</si>
  <si>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</si>
  <si>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</si>
  <si>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</si>
  <si>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</si>
  <si>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</si>
  <si>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</si>
  <si>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</si>
  <si>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</si>
  <si>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</si>
  <si>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</si>
  <si>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</si>
  <si>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</si>
  <si>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</si>
  <si>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</si>
  <si>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</si>
  <si>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</si>
  <si>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</si>
  <si>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</si>
  <si>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</si>
  <si>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</si>
  <si>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</si>
  <si>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</si>
  <si>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</si>
  <si>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</si>
  <si>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</si>
  <si>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</si>
  <si>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</si>
  <si>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</si>
  <si>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</si>
  <si>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</si>
  <si>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</si>
  <si>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</si>
  <si>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</si>
  <si>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</si>
  <si>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</si>
  <si>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</si>
  <si>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</si>
  <si>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</si>
  <si>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</si>
  <si>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</si>
  <si>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</si>
  <si>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</si>
  <si>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</si>
  <si>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</si>
  <si>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</si>
  <si>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</si>
  <si>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</si>
  <si>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</si>
  <si>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</si>
  <si>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</si>
  <si>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</si>
  <si>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</si>
  <si>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</si>
  <si>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</si>
  <si>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</si>
  <si>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</si>
  <si>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</si>
  <si>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</si>
  <si>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</si>
  <si>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</si>
  <si>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</si>
  <si>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</si>
  <si>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</si>
  <si>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</si>
  <si>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</si>
  <si>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</si>
  <si>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</si>
  <si>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</si>
  <si>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</si>
  <si>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</si>
  <si>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</si>
  <si>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</si>
  <si>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</si>
  <si>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</si>
  <si>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</si>
  <si>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</si>
  <si>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</si>
  <si>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</si>
  <si>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</si>
  <si>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</si>
  <si>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</si>
  <si>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</si>
  <si>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</si>
  <si>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</si>
  <si>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</si>
  <si>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</si>
  <si>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</si>
  <si>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</si>
  <si>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</si>
  <si>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</si>
  <si>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</si>
  <si>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</si>
  <si>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</si>
  <si>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</si>
  <si>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</si>
  <si>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</si>
  <si>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</si>
  <si>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</si>
  <si>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</si>
  <si>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</si>
  <si>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</si>
  <si>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</si>
  <si>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</si>
  <si>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</si>
  <si>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</si>
  <si>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</si>
  <si>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</si>
  <si>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</si>
  <si>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</si>
  <si>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</si>
  <si>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</si>
  <si>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</si>
  <si>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</si>
  <si>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</si>
  <si>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</si>
  <si>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</si>
  <si>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</si>
  <si>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</si>
  <si>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</si>
  <si>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</si>
  <si>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</si>
  <si>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</si>
  <si>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</si>
  <si>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</si>
  <si>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</si>
  <si>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</si>
  <si>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</si>
  <si>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</si>
  <si>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</si>
  <si>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</si>
  <si>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</si>
  <si>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</si>
  <si>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</si>
  <si>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</si>
  <si>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</si>
  <si>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</si>
  <si>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</si>
  <si>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</si>
  <si>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</si>
  <si>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</si>
  <si>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</si>
  <si>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</si>
  <si>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</si>
  <si>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</si>
  <si>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</si>
  <si>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</si>
  <si>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</si>
  <si>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</si>
  <si>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</si>
  <si>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</si>
  <si>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</si>
  <si>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</si>
  <si>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</si>
  <si>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</si>
  <si>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</si>
  <si>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</si>
  <si>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</si>
  <si>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</si>
  <si>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</si>
  <si>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</si>
  <si>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</si>
  <si>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</si>
  <si>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</si>
  <si>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</si>
  <si>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</si>
  <si>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</si>
  <si>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</si>
  <si>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</si>
  <si>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</si>
  <si>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</si>
  <si>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</si>
  <si>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</si>
  <si>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</si>
  <si>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</si>
  <si>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</si>
  <si>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</si>
  <si>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</si>
  <si>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</si>
  <si>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</si>
  <si>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</si>
  <si>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</si>
  <si>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</si>
  <si>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</si>
  <si>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</si>
  <si>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</si>
  <si>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</si>
  <si>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</si>
  <si>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</si>
  <si>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</si>
  <si>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</si>
  <si>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</si>
  <si>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</si>
  <si>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</si>
  <si>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</si>
  <si>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</si>
  <si>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</si>
  <si>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</si>
  <si>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</si>
  <si>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</si>
  <si>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</si>
  <si>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</si>
  <si>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</si>
  <si>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</si>
  <si>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</si>
  <si>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</si>
  <si>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</si>
  <si>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</si>
  <si>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</si>
  <si>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</si>
  <si>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</si>
  <si>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</si>
  <si>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</si>
  <si>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</si>
  <si>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</si>
  <si>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</si>
  <si>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</si>
  <si>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</si>
  <si>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</si>
  <si>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</si>
  <si>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</si>
  <si>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</si>
  <si>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</si>
  <si>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</si>
  <si>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</si>
  <si>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</si>
  <si>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</si>
  <si>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</si>
  <si>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</si>
  <si>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</si>
  <si>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</si>
  <si>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</si>
  <si>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</si>
  <si>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</si>
  <si>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</si>
  <si>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</si>
  <si>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</si>
  <si>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</si>
  <si>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</si>
  <si>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</si>
  <si>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</si>
  <si>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</si>
  <si>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</si>
  <si>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</si>
  <si>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</si>
  <si>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</si>
  <si>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</si>
  <si>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</si>
  <si>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</si>
  <si>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</si>
  <si>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</si>
  <si>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</si>
  <si>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</si>
  <si>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</si>
  <si>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</si>
  <si>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</si>
  <si>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</si>
  <si>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</si>
  <si>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</si>
  <si>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</si>
  <si>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</si>
  <si>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</si>
  <si>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</si>
  <si>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</si>
  <si>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</si>
  <si>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</si>
  <si>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</si>
  <si>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</si>
  <si>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</si>
  <si>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</si>
  <si>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</si>
  <si>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</si>
  <si>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</si>
  <si>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</si>
  <si>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</si>
  <si>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</si>
  <si>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</si>
  <si>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</si>
  <si>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</si>
  <si>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</si>
  <si>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</si>
  <si>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</si>
  <si>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</si>
  <si>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</si>
  <si>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</si>
  <si>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</si>
  <si>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</si>
  <si>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</si>
  <si>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</si>
  <si>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</si>
  <si>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</si>
  <si>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</si>
  <si>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</si>
  <si>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</si>
  <si>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</si>
  <si>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</si>
  <si>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</si>
  <si>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</si>
  <si>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</si>
  <si>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</si>
  <si>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</si>
  <si>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</si>
  <si>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</si>
  <si>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</si>
  <si>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</si>
  <si>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</si>
  <si>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</si>
  <si>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</si>
  <si>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</si>
  <si>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</si>
  <si>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</si>
  <si>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</si>
  <si>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</si>
  <si>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</si>
  <si>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</si>
  <si>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</si>
  <si>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</si>
  <si>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</si>
  <si>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</si>
  <si>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</si>
  <si>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</si>
  <si>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</si>
  <si>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</si>
  <si>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</si>
  <si>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</si>
  <si>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</si>
  <si>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</si>
  <si>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</si>
  <si>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</si>
  <si>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</si>
  <si>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</si>
  <si>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</si>
  <si>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</si>
  <si>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</si>
  <si>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</si>
  <si>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</si>
  <si>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</si>
  <si>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</si>
  <si>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</si>
  <si>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</si>
  <si>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</si>
  <si>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</si>
  <si>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</si>
  <si>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</si>
  <si>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</si>
  <si>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</si>
  <si>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</si>
  <si>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</si>
  <si>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</si>
  <si>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</si>
  <si>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</si>
  <si>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</si>
  <si>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</si>
  <si>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</si>
  <si>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</si>
  <si>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</si>
  <si>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</si>
  <si>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</si>
  <si>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</si>
  <si>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</si>
  <si>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</si>
  <si>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</si>
  <si>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</si>
  <si>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</si>
  <si>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</si>
  <si>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</si>
  <si>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</si>
  <si>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</si>
  <si>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</si>
  <si>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</si>
  <si>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</si>
  <si>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</si>
  <si>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</si>
  <si>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</si>
  <si>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</si>
  <si>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</si>
  <si>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</si>
  <si>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</si>
  <si>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</si>
  <si>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</si>
  <si>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</si>
  <si>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</si>
  <si>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</si>
  <si>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</si>
  <si>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</si>
  <si>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</si>
  <si>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</si>
  <si>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</si>
  <si>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</si>
  <si>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</si>
  <si>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</si>
  <si>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</si>
  <si>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</si>
  <si>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</si>
  <si>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</si>
  <si>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</si>
  <si>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</si>
  <si>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</si>
  <si>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</si>
  <si>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</si>
  <si>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</si>
  <si>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</si>
  <si>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</si>
  <si>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</si>
  <si>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</si>
  <si>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</si>
  <si>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</si>
  <si>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</si>
  <si>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</si>
  <si>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</si>
  <si>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</si>
  <si>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</si>
  <si>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</si>
  <si>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</si>
  <si>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</si>
  <si>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</si>
  <si>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</si>
  <si>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</si>
  <si>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</si>
  <si>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</si>
  <si>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</si>
  <si>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</si>
  <si>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</si>
  <si>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</si>
  <si>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</si>
  <si>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</si>
  <si>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</si>
  <si>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</si>
  <si>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</si>
  <si>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</si>
  <si>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</si>
  <si>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</si>
  <si>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</si>
  <si>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</si>
  <si>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</si>
  <si>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</si>
  <si>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</si>
  <si>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</si>
  <si>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</si>
  <si>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</si>
  <si>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</si>
  <si>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</si>
  <si>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</si>
  <si>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</si>
  <si>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</si>
  <si>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</si>
  <si>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</si>
  <si>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</si>
  <si>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</si>
  <si>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</si>
  <si>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</si>
  <si>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</si>
  <si>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</si>
  <si>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</si>
  <si>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</si>
  <si>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</si>
  <si>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</si>
  <si>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</si>
  <si>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</si>
  <si>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</si>
  <si>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</si>
  <si>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</si>
  <si>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</si>
  <si>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</si>
  <si>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</si>
  <si>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</si>
  <si>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</si>
  <si>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</si>
  <si>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</si>
  <si>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</si>
  <si>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</si>
  <si>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</si>
  <si>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</si>
  <si>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</si>
  <si>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</si>
  <si>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</si>
  <si>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</si>
  <si>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</si>
  <si>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</si>
  <si>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</si>
  <si>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</si>
  <si>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</si>
  <si>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</si>
  <si>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</si>
  <si>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</si>
  <si>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</si>
  <si>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</si>
  <si>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</si>
  <si>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</si>
  <si>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</si>
  <si>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</si>
  <si>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</si>
  <si>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</si>
  <si>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</si>
  <si>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</si>
  <si>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</si>
  <si>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</si>
  <si>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</si>
  <si>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</si>
  <si>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</si>
  <si>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</si>
  <si>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</si>
  <si>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</si>
  <si>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</si>
  <si>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</si>
  <si>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</si>
  <si>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</si>
  <si>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</si>
  <si>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</si>
  <si>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</si>
  <si>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</si>
  <si>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</si>
  <si>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</si>
  <si>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</si>
  <si>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</si>
  <si>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</si>
  <si>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</si>
  <si>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</si>
  <si>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</si>
  <si>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</si>
  <si>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</si>
  <si>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</si>
  <si>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</si>
  <si>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</si>
  <si>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</si>
  <si>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</si>
  <si>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</si>
  <si>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</si>
  <si>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</si>
  <si>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</si>
  <si>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</si>
  <si>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</si>
  <si>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</si>
  <si>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</si>
  <si>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</si>
  <si>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</si>
  <si>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</si>
  <si>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</si>
  <si>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</si>
  <si>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</si>
  <si>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</si>
  <si>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</si>
  <si>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</si>
  <si>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</si>
  <si>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</si>
  <si>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</si>
  <si>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</si>
  <si>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</si>
  <si>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</si>
  <si>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</si>
  <si>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</si>
  <si>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</si>
  <si>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</si>
  <si>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</si>
  <si>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</si>
  <si>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</si>
  <si>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</si>
  <si>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</si>
  <si>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</si>
  <si>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</si>
  <si>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</si>
  <si>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</si>
  <si>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</si>
  <si>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</si>
  <si>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</si>
  <si>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</si>
  <si>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</si>
  <si>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</si>
  <si>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</si>
  <si>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</si>
  <si>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</si>
  <si>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</si>
  <si>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</si>
  <si>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</si>
  <si>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</si>
  <si>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</si>
  <si>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</si>
  <si>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</si>
  <si>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</si>
  <si>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</si>
  <si>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</si>
  <si>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</si>
  <si>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</si>
  <si>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</si>
  <si>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</si>
  <si>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</si>
  <si>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</si>
  <si>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</si>
  <si>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</si>
  <si>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</si>
  <si>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</si>
  <si>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</si>
  <si>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</si>
  <si>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</si>
  <si>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</si>
  <si>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</si>
  <si>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</si>
  <si>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</si>
  <si>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</si>
  <si>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</si>
  <si>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</si>
  <si>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</si>
  <si>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</si>
  <si>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</si>
  <si>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</si>
  <si>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</si>
  <si>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</si>
  <si>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</si>
  <si>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</si>
  <si>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</si>
  <si>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</si>
  <si>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</si>
  <si>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</si>
  <si>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</si>
  <si>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</si>
  <si>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</si>
  <si>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</si>
  <si>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</si>
  <si>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</si>
  <si>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</si>
  <si>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</si>
  <si>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</si>
  <si>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</si>
  <si>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</si>
  <si>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</si>
  <si>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</si>
  <si>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</si>
  <si>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</si>
  <si>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</si>
  <si>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</si>
  <si>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</si>
  <si>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</si>
  <si>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</si>
  <si>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</si>
  <si>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</si>
  <si>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</si>
  <si>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</si>
  <si>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</si>
  <si>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</si>
  <si>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</si>
  <si>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</si>
  <si>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</si>
  <si>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</si>
  <si>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</si>
  <si>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</si>
  <si>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</si>
  <si>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</si>
  <si>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</si>
  <si>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</si>
  <si>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</si>
  <si>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</si>
  <si>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</si>
  <si>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</si>
  <si>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</si>
  <si>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</si>
  <si>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</si>
  <si>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</si>
  <si>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</si>
  <si>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</si>
  <si>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</si>
  <si>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</si>
  <si>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</si>
  <si>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</si>
  <si>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</si>
  <si>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</si>
  <si>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</si>
  <si>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</si>
  <si>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</si>
  <si>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</si>
  <si>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</si>
  <si>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</si>
  <si>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</si>
  <si>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</si>
  <si>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</si>
  <si>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</si>
  <si>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</si>
  <si>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</si>
  <si>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</si>
  <si>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</si>
  <si>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</si>
  <si>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</si>
  <si>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</si>
  <si>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</si>
  <si>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</si>
  <si>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</si>
  <si>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</si>
  <si>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</si>
  <si>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</si>
  <si>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</si>
  <si>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</si>
  <si>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</si>
  <si>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</si>
  <si>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</si>
  <si>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</si>
  <si>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</si>
  <si>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</si>
  <si>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</si>
  <si>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</si>
  <si>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</si>
  <si>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</si>
  <si>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</si>
  <si>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</si>
  <si>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</si>
  <si>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</si>
  <si>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</si>
  <si>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</si>
  <si>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</si>
  <si>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</si>
  <si>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</si>
  <si>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</si>
  <si>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</si>
  <si>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</si>
  <si>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</si>
  <si>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</si>
  <si>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</si>
  <si>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</si>
  <si>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</si>
  <si>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</si>
  <si>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</si>
  <si>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</si>
  <si>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</si>
  <si>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</si>
  <si>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</si>
  <si>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</si>
  <si>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</si>
  <si>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</si>
  <si>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</si>
  <si>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</si>
  <si>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</si>
  <si>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</si>
  <si>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</si>
  <si>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</si>
  <si>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</si>
  <si>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</si>
  <si>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</si>
  <si>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</si>
  <si>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</si>
  <si>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</si>
  <si>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</si>
  <si>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</si>
  <si>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</si>
  <si>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</si>
  <si>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</si>
  <si>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</si>
  <si>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</si>
  <si>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</si>
  <si>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</si>
  <si>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</si>
  <si>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</si>
  <si>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</si>
  <si>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</si>
  <si>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</si>
  <si>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</si>
  <si>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</si>
  <si>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</si>
  <si>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</si>
  <si>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</si>
  <si>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</si>
  <si>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</si>
  <si>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</si>
  <si>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</si>
  <si>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</si>
  <si>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</si>
  <si>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</si>
  <si>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</si>
  <si>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</si>
  <si>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</si>
  <si>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</si>
  <si>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</si>
  <si>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</si>
  <si>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</si>
  <si>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</si>
  <si>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</si>
  <si>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</si>
  <si>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</si>
  <si>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</si>
  <si>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</si>
  <si>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</si>
  <si>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</si>
  <si>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</si>
  <si>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</si>
  <si>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</si>
  <si>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</si>
  <si>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</si>
  <si>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</si>
  <si>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</si>
  <si>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</si>
  <si>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</si>
  <si>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</si>
  <si>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</si>
  <si>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</si>
  <si>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</si>
  <si>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</si>
  <si>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</si>
  <si>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</si>
  <si>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</si>
  <si>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</si>
  <si>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</si>
  <si>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</si>
  <si>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</si>
  <si>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</si>
  <si>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</si>
  <si>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</si>
  <si>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</si>
  <si>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</si>
  <si>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</si>
  <si>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</si>
  <si>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</si>
  <si>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</si>
  <si>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</si>
  <si>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</si>
  <si>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</si>
  <si>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</si>
  <si>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</si>
  <si>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</si>
  <si>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</si>
  <si>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</si>
  <si>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</si>
  <si>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</si>
  <si>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</si>
  <si>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</si>
  <si>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</si>
  <si>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</si>
  <si>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</si>
  <si>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</si>
  <si>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</si>
  <si>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</si>
  <si>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</si>
  <si>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</si>
  <si>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</si>
  <si>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</si>
  <si>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</si>
  <si>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</si>
  <si>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</si>
  <si>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</si>
  <si>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</si>
  <si>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</si>
  <si>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</si>
  <si>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</si>
  <si>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</si>
  <si>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</si>
  <si>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</si>
  <si>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</si>
  <si>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</si>
  <si>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</si>
  <si>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</si>
  <si>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</si>
  <si>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</si>
  <si>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</si>
  <si>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</si>
  <si>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</si>
  <si>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</si>
  <si>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</si>
  <si>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</si>
  <si>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</si>
  <si>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</si>
  <si>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</si>
  <si>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</si>
  <si>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</si>
  <si>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</si>
  <si>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</si>
  <si>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</si>
  <si>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</si>
  <si>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</si>
  <si>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</si>
  <si>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</si>
  <si>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</si>
  <si>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</si>
  <si>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</si>
  <si>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</si>
  <si>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</si>
  <si>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</si>
  <si>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</si>
  <si>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</si>
  <si>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</si>
  <si>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</si>
  <si>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</si>
  <si>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</si>
  <si>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</si>
  <si>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</si>
  <si>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</si>
  <si>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</si>
  <si>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</si>
  <si>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</si>
  <si>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</si>
  <si>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</si>
  <si>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</si>
  <si>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</si>
  <si>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</si>
  <si>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</si>
  <si>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</si>
  <si>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</si>
  <si>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</si>
  <si>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</si>
  <si>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</si>
  <si>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</si>
  <si>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</si>
  <si>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</si>
  <si>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</si>
  <si>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</si>
  <si>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</si>
  <si>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</si>
  <si>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</si>
  <si>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</si>
  <si>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</si>
  <si>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</si>
  <si>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</si>
  <si>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</si>
  <si>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</si>
  <si>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</si>
  <si>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</si>
  <si>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</si>
  <si>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</si>
  <si>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</si>
  <si>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</si>
  <si>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</si>
  <si>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</si>
  <si>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</si>
  <si>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</si>
  <si>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</si>
  <si>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</si>
  <si>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</si>
  <si>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</si>
  <si>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</si>
  <si>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</si>
  <si>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</si>
  <si>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</si>
  <si>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</si>
  <si>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</si>
  <si>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</si>
  <si>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</si>
  <si>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</si>
  <si>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</si>
  <si>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</si>
  <si>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</si>
  <si>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</si>
  <si>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</si>
  <si>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</si>
  <si>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</si>
  <si>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</si>
  <si>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</si>
  <si>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</si>
  <si>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</si>
  <si>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</si>
  <si>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</si>
  <si>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</si>
  <si>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</si>
  <si>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</si>
  <si>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</si>
  <si>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</si>
  <si>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</si>
  <si>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</si>
  <si>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</si>
  <si>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</si>
  <si>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</si>
  <si>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</si>
  <si>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</si>
  <si>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</si>
  <si>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</si>
  <si>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</si>
  <si>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</si>
  <si>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</si>
  <si>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</si>
  <si>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</si>
  <si>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</si>
  <si>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</si>
  <si>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</si>
  <si>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</si>
  <si>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</si>
  <si>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</si>
  <si>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</si>
  <si>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</si>
  <si>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</si>
  <si>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</si>
  <si>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</si>
  <si>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</si>
  <si>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</si>
  <si>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</si>
  <si>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</si>
  <si>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</si>
  <si>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</si>
  <si>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</si>
  <si>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</si>
  <si>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</si>
  <si>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</si>
  <si>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</si>
  <si>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</si>
  <si>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</si>
  <si>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</si>
  <si>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</si>
  <si>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</si>
  <si>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</si>
  <si>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</si>
  <si>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</si>
  <si>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</si>
  <si>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</si>
  <si>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</si>
  <si>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</si>
  <si>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</si>
  <si>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</si>
  <si>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</si>
  <si>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</si>
  <si>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</si>
  <si>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</si>
  <si>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</si>
  <si>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</si>
  <si>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</si>
  <si>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</si>
  <si>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</si>
  <si>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</si>
  <si>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</si>
  <si>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</si>
  <si>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</si>
  <si>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</si>
  <si>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</si>
  <si>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</si>
  <si>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</si>
  <si>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</si>
  <si>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</si>
  <si>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</si>
  <si>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</si>
  <si>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</si>
  <si>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</si>
  <si>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</si>
  <si>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</si>
  <si>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</si>
  <si>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</si>
  <si>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</si>
  <si>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</si>
  <si>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</si>
  <si>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</si>
  <si>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</si>
  <si>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</si>
  <si>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</si>
  <si>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</si>
  <si>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</si>
  <si>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</si>
  <si>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</si>
  <si>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</si>
  <si>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</si>
  <si>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</si>
  <si>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</si>
  <si>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</si>
  <si>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</si>
  <si>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</si>
  <si>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</si>
  <si>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</si>
  <si>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</si>
  <si>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</si>
  <si>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</si>
  <si>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</si>
  <si>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</si>
  <si>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</si>
  <si>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</si>
  <si>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</si>
  <si>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</si>
  <si>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</si>
  <si>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</si>
  <si>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</si>
  <si>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</si>
  <si>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</si>
  <si>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</si>
  <si>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</si>
  <si>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</si>
  <si>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</si>
  <si>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</si>
  <si>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</si>
  <si>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</si>
  <si>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</si>
  <si>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</si>
  <si>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</si>
  <si>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</si>
  <si>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</si>
  <si>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</si>
  <si>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</si>
  <si>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</si>
  <si>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</si>
  <si>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</si>
  <si>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</si>
  <si>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</si>
  <si>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</si>
  <si>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</si>
  <si>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</si>
  <si>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</si>
  <si>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</si>
  <si>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</si>
  <si>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</si>
  <si>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</si>
  <si>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</si>
  <si>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</si>
  <si>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</si>
  <si>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</si>
  <si>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</si>
  <si>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</si>
  <si>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</si>
  <si>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</si>
  <si>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</si>
  <si>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</si>
  <si>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</si>
  <si>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</si>
  <si>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</si>
  <si>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</si>
  <si>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</si>
  <si>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</si>
  <si>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</si>
  <si>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</si>
  <si>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</si>
  <si>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</si>
  <si>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</si>
  <si>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</si>
  <si>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</si>
  <si>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</si>
  <si>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</si>
  <si>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</si>
  <si>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</si>
  <si>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</si>
  <si>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</si>
  <si>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</si>
  <si>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</si>
  <si>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</si>
  <si>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</si>
  <si>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</si>
  <si>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</si>
  <si>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</si>
  <si>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</si>
  <si>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</si>
  <si>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</si>
  <si>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</si>
  <si>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</si>
  <si>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</si>
  <si>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</si>
  <si>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</si>
  <si>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</si>
  <si>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</si>
  <si>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</si>
  <si>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</si>
  <si>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</si>
  <si>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</si>
  <si>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</si>
  <si>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</si>
  <si>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</si>
  <si>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</si>
  <si>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</si>
  <si>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</si>
  <si>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</si>
  <si>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</si>
  <si>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</si>
  <si>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</si>
  <si>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</si>
  <si>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</si>
  <si>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</si>
  <si>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</si>
  <si>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</si>
  <si>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</si>
  <si>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</si>
  <si>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</si>
  <si>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</si>
  <si>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</si>
  <si>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</si>
  <si>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</si>
  <si>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</si>
  <si>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</si>
  <si>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</si>
  <si>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</si>
  <si>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</si>
  <si>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</si>
  <si>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</si>
  <si>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</si>
  <si>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</si>
  <si>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</si>
  <si>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</si>
  <si>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</si>
  <si>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</si>
  <si>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</si>
  <si>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</si>
  <si>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</si>
  <si>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</si>
  <si>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</si>
  <si>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</si>
  <si>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</si>
  <si>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</si>
  <si>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</si>
  <si>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</si>
  <si>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</si>
  <si>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</si>
  <si>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</si>
  <si>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</si>
  <si>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</si>
  <si>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</si>
  <si>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</si>
  <si>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</si>
  <si>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</si>
  <si>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</si>
  <si>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</si>
  <si>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</si>
  <si>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</si>
  <si>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</si>
  <si>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</si>
  <si>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</si>
  <si>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</si>
  <si>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</si>
  <si>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</si>
  <si>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</si>
  <si>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</si>
  <si>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</si>
  <si>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</si>
  <si>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</si>
  <si>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</si>
  <si>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</si>
  <si>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</si>
  <si>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</si>
  <si>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</si>
  <si>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</si>
  <si>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</si>
  <si>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</si>
  <si>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</si>
  <si>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</si>
  <si>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</si>
  <si>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</si>
  <si>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</si>
  <si>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</si>
  <si>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</si>
  <si>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</si>
  <si>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</si>
  <si>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</si>
  <si>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</si>
  <si>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</si>
  <si>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</si>
  <si>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</si>
  <si>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</si>
  <si>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</si>
  <si>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</si>
  <si>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</si>
  <si>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</si>
  <si>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</si>
  <si>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</si>
  <si>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</si>
  <si>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</si>
  <si>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</si>
  <si>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</si>
  <si>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</si>
  <si>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</si>
  <si>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</si>
  <si>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</si>
  <si>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</si>
  <si>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</si>
  <si>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</si>
  <si>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</si>
  <si>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</si>
  <si>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</si>
  <si>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</si>
  <si>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</si>
  <si>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</si>
  <si>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</si>
  <si>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</si>
  <si>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</si>
  <si>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</si>
  <si>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</si>
  <si>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</si>
  <si>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</si>
  <si>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</si>
  <si>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</si>
  <si>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</si>
  <si>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</si>
  <si>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</si>
  <si>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</si>
  <si>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</si>
  <si>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</si>
  <si>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</si>
  <si>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</si>
  <si>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</si>
  <si>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</si>
  <si>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</si>
  <si>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</si>
  <si>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</si>
  <si>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</si>
  <si>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</si>
  <si>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</si>
  <si>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</si>
  <si>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</si>
  <si>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</si>
  <si>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</si>
  <si>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</si>
  <si>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</si>
  <si>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</si>
  <si>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</si>
  <si>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</si>
  <si>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</si>
  <si>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</si>
  <si>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</si>
  <si>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</si>
  <si>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</si>
  <si>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</si>
  <si>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</si>
  <si>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</si>
  <si>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</si>
  <si>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</si>
  <si>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</si>
  <si>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</si>
  <si>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</si>
  <si>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</si>
  <si>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</si>
  <si>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</si>
  <si>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</si>
  <si>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</si>
  <si>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</si>
  <si>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</si>
  <si>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</si>
  <si>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</si>
  <si>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</si>
  <si>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</si>
  <si>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</si>
  <si>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</si>
  <si>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</si>
  <si>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</si>
  <si>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</si>
  <si>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</si>
  <si>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</si>
  <si>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</si>
  <si>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</si>
  <si>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</si>
  <si>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</si>
  <si>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</si>
  <si>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</si>
  <si>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</si>
  <si>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</si>
  <si>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</si>
  <si>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</si>
  <si>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</si>
  <si>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</si>
  <si>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</si>
  <si>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</si>
  <si>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</si>
  <si>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</si>
  <si>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</si>
  <si>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</si>
  <si>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</si>
  <si>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</si>
  <si>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</si>
  <si>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</si>
  <si>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</si>
  <si>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</si>
  <si>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</si>
  <si>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</si>
  <si>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</si>
  <si>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</si>
  <si>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</si>
  <si>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</si>
  <si>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</si>
  <si>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</si>
  <si>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</si>
  <si>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</si>
  <si>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</si>
  <si>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</si>
  <si>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</si>
  <si>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</si>
  <si>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</si>
  <si>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</si>
  <si>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</si>
  <si>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</si>
  <si>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</si>
  <si>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</si>
  <si>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</si>
  <si>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</si>
  <si>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</si>
  <si>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</si>
  <si>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</si>
  <si>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</si>
  <si>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</si>
  <si>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</si>
  <si>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</si>
  <si>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</si>
  <si>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</si>
  <si>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</si>
  <si>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</si>
  <si>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</si>
  <si>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</si>
  <si>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</si>
  <si>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</si>
  <si>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</si>
  <si>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</si>
  <si>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</si>
  <si>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</si>
  <si>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</si>
  <si>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</si>
  <si>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</si>
  <si>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</si>
  <si>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</si>
  <si>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</si>
  <si>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</si>
  <si>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</si>
  <si>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</si>
  <si>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</si>
  <si>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</si>
  <si>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</si>
  <si>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</si>
  <si>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</si>
  <si>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</si>
  <si>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</si>
  <si>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</si>
  <si>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</si>
  <si>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</si>
  <si>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</si>
  <si>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</si>
  <si>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</si>
  <si>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</si>
  <si>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</si>
  <si>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</si>
  <si>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</si>
  <si>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</si>
  <si>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</si>
  <si>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</si>
  <si>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</si>
  <si>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</si>
  <si>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</si>
  <si>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</si>
  <si>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</si>
  <si>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</si>
  <si>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</si>
  <si>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</si>
  <si>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</si>
  <si>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</si>
  <si>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</si>
  <si>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</si>
  <si>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</si>
  <si>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</si>
  <si>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</si>
  <si>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</si>
  <si>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</si>
  <si>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</si>
  <si>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</si>
  <si>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</si>
  <si>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</si>
  <si>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</si>
  <si>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</si>
  <si>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</si>
  <si>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</si>
  <si>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</si>
  <si>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</si>
  <si>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</si>
  <si>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</si>
  <si>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</si>
  <si>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</si>
  <si>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</si>
  <si>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</si>
  <si>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</si>
  <si>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</si>
  <si>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</si>
  <si>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</si>
  <si>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</si>
  <si>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</si>
  <si>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</si>
  <si>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</si>
  <si>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</si>
  <si>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</si>
  <si>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</si>
  <si>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</si>
  <si>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</si>
  <si>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</si>
  <si>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</si>
  <si>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</si>
  <si>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</si>
  <si>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</si>
  <si>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</si>
  <si>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</si>
  <si>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</si>
  <si>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</si>
  <si>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</si>
  <si>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</si>
  <si>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</si>
  <si>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</si>
  <si>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</si>
  <si>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</si>
  <si>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</si>
  <si>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</si>
  <si>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</si>
  <si>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</si>
  <si>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</si>
  <si>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</si>
  <si>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</si>
  <si>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</si>
  <si>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</si>
  <si>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</si>
  <si>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</si>
  <si>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</si>
  <si>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</si>
  <si>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</si>
  <si>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</si>
  <si>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</si>
  <si>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</si>
  <si>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</si>
  <si>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</si>
  <si>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</si>
  <si>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</si>
  <si>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</si>
  <si>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</si>
  <si>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</si>
  <si>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</si>
  <si>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</si>
  <si>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</si>
  <si>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</si>
  <si>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</si>
  <si>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</si>
  <si>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</si>
  <si>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</si>
  <si>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</si>
  <si>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</si>
  <si>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</si>
  <si>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</si>
  <si>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</si>
  <si>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</si>
  <si>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</si>
  <si>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</si>
  <si>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</si>
  <si>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</si>
  <si>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</si>
  <si>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</si>
  <si>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</si>
  <si>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</si>
  <si>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</si>
  <si>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</si>
  <si>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</si>
  <si>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</si>
  <si>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</si>
  <si>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</si>
  <si>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</si>
  <si>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</si>
  <si>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</si>
  <si>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</si>
  <si>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</si>
  <si>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</si>
  <si>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</si>
  <si>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</si>
  <si>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</si>
  <si>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</si>
  <si>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</si>
  <si>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</si>
  <si>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</si>
  <si>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</si>
  <si>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</si>
  <si>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</si>
  <si>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</si>
  <si>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</si>
  <si>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</si>
  <si>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</si>
  <si>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</si>
  <si>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</si>
  <si>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</si>
  <si>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</si>
  <si>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</si>
  <si>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</si>
  <si>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</si>
  <si>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</si>
  <si>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</si>
  <si>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</si>
  <si>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</si>
  <si>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</si>
  <si>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</si>
  <si>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</si>
  <si>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</si>
  <si>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</si>
  <si>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</si>
  <si>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</si>
  <si>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</si>
  <si>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</si>
  <si>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</si>
  <si>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</si>
  <si>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</si>
  <si>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</si>
  <si>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</si>
  <si>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</si>
  <si>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</si>
  <si>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</si>
  <si>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</si>
  <si>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</si>
  <si>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</si>
  <si>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</si>
  <si>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</si>
  <si>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</si>
  <si>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</si>
  <si>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</si>
  <si>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</si>
  <si>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</si>
  <si>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</si>
  <si>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</si>
  <si>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</si>
  <si>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</si>
  <si>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</si>
  <si>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</si>
  <si>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</si>
  <si>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</si>
  <si>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</si>
  <si>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</si>
  <si>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</si>
  <si>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</si>
  <si>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</si>
  <si>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</si>
  <si>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</si>
  <si>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</si>
  <si>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</si>
  <si>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</si>
  <si>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</si>
  <si>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</si>
  <si>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</si>
  <si>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</si>
  <si>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</si>
  <si>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</si>
  <si>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</si>
  <si>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</si>
  <si>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</si>
  <si>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</si>
  <si>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</si>
  <si>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</si>
  <si>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</si>
  <si>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</si>
  <si>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</si>
  <si>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</si>
  <si>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</si>
  <si>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</si>
  <si>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</si>
  <si>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</si>
  <si>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</si>
  <si>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</si>
  <si>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</si>
  <si>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</si>
  <si>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</si>
  <si>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</si>
  <si>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</si>
  <si>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</si>
  <si>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</si>
  <si>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</si>
  <si>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</si>
  <si>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</si>
  <si>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</si>
  <si>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</si>
  <si>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</si>
  <si>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</si>
  <si>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</si>
  <si>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</si>
  <si>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</si>
  <si>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</si>
  <si>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</si>
  <si>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</si>
  <si>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</si>
  <si>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</si>
  <si>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</si>
  <si>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</si>
  <si>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</si>
  <si>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</si>
  <si>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</si>
  <si>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</si>
  <si>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</si>
  <si>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</si>
  <si>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</si>
  <si>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</si>
  <si>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</si>
  <si>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</si>
  <si>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</si>
  <si>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</si>
  <si>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</si>
  <si>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</si>
  <si>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</si>
  <si>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</si>
  <si>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</si>
  <si>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</si>
  <si>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</si>
  <si>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</si>
  <si>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</si>
  <si>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</si>
  <si>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</si>
  <si>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</si>
  <si>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</si>
  <si>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</si>
  <si>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</si>
  <si>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</si>
  <si>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</si>
  <si>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</si>
  <si>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</si>
  <si>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</si>
  <si>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</si>
  <si>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</si>
  <si>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</si>
  <si>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</si>
  <si>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</si>
  <si>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</si>
  <si>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</si>
  <si>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</si>
  <si>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</si>
  <si>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</si>
  <si>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</si>
  <si>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</si>
  <si>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</si>
  <si>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</si>
  <si>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</si>
  <si>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</si>
  <si>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</si>
  <si>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</si>
  <si>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</si>
  <si>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</si>
  <si>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</si>
  <si>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</si>
  <si>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</si>
  <si>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</si>
  <si>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</si>
  <si>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</si>
  <si>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</si>
  <si>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</si>
  <si>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</si>
  <si>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</si>
  <si>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</si>
  <si>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</si>
  <si>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</si>
  <si>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</si>
  <si>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</si>
  <si>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</si>
  <si>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</si>
  <si>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</si>
  <si>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</si>
  <si>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</si>
  <si>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</si>
  <si>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</si>
  <si>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</si>
  <si>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</si>
  <si>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</si>
  <si>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</si>
  <si>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</si>
  <si>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</si>
  <si>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</si>
  <si>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</si>
  <si>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</si>
  <si>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</si>
  <si>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</si>
  <si>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</si>
  <si>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</si>
  <si>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</si>
  <si>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</si>
  <si>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</si>
  <si>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</si>
  <si>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</si>
  <si>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</si>
  <si>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</si>
  <si>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</si>
  <si>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</si>
  <si>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</si>
  <si>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</si>
  <si>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</si>
  <si>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</si>
  <si>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</si>
  <si>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</si>
  <si>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</si>
  <si>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</si>
  <si>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</si>
  <si>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</si>
  <si>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</si>
  <si>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</si>
  <si>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</si>
  <si>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</si>
  <si>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</si>
  <si>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</si>
  <si>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</si>
  <si>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</si>
  <si>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</si>
  <si>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</si>
  <si>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</si>
  <si>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</si>
  <si>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</si>
  <si>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</si>
  <si>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</si>
  <si>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</si>
  <si>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</si>
  <si>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</si>
  <si>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</si>
  <si>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</si>
  <si>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</si>
  <si>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</si>
  <si>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</si>
  <si>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</si>
  <si>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</si>
  <si>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</si>
  <si>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</si>
  <si>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</si>
  <si>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</si>
  <si>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</si>
  <si>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</si>
  <si>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</si>
  <si>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</si>
  <si>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</si>
  <si>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</si>
  <si>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</si>
  <si>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</si>
  <si>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</si>
  <si>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</si>
  <si>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</si>
  <si>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</si>
  <si>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</si>
  <si>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</si>
  <si>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</si>
  <si>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</si>
  <si>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</si>
  <si>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</si>
  <si>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</si>
  <si>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</si>
  <si>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</si>
  <si>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</si>
  <si>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</si>
  <si>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</si>
  <si>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</si>
  <si>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</si>
  <si>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</si>
  <si>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</si>
  <si>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</si>
  <si>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</si>
  <si>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</si>
  <si>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</si>
  <si>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</si>
  <si>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</si>
  <si>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</si>
  <si>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</si>
  <si>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</si>
  <si>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</si>
  <si>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</si>
  <si>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</si>
  <si>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</si>
  <si>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</si>
  <si>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</si>
  <si>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</si>
  <si>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</si>
  <si>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</si>
  <si>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</si>
  <si>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</si>
  <si>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</si>
  <si>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</si>
  <si>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</si>
  <si>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</si>
  <si>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</si>
  <si>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</si>
  <si>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</si>
  <si>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</si>
  <si>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</si>
  <si>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</si>
  <si>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</si>
  <si>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</si>
  <si>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</si>
  <si>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</si>
  <si>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</si>
  <si>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</si>
  <si>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</si>
  <si>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</si>
  <si>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</si>
  <si>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</si>
  <si>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</si>
  <si>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</si>
  <si>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</si>
  <si>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</si>
  <si>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</si>
  <si>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</si>
  <si>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</si>
  <si>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</si>
  <si>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</si>
  <si>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</si>
  <si>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</si>
  <si>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</si>
  <si>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</si>
  <si>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</si>
  <si>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</si>
  <si>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</si>
  <si>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</si>
  <si>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</si>
  <si>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</si>
  <si>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</si>
  <si>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</si>
  <si>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</si>
  <si>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</si>
  <si>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</si>
  <si>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</si>
  <si>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</si>
  <si>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</si>
  <si>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</si>
  <si>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</si>
  <si>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</si>
  <si>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</si>
  <si>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</si>
  <si>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</si>
  <si>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</si>
  <si>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</si>
  <si>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</si>
  <si>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</si>
  <si>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</si>
  <si>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</si>
  <si>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</si>
  <si>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</si>
  <si>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</si>
  <si>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</si>
  <si>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</si>
  <si>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</si>
  <si>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</si>
  <si>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</si>
  <si>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</si>
  <si>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</si>
  <si>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</si>
  <si>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</si>
  <si>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</si>
  <si>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</si>
  <si>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</si>
  <si>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</si>
  <si>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</si>
  <si>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</si>
  <si>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</si>
  <si>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</si>
  <si>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</si>
  <si>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</si>
  <si>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</si>
  <si>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</si>
  <si>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</si>
  <si>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</si>
  <si>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</si>
  <si>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</si>
  <si>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</si>
  <si>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</si>
  <si>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</si>
  <si>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</si>
  <si>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</si>
  <si>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</si>
  <si>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</si>
  <si>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</si>
  <si>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</si>
  <si>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</si>
  <si>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</si>
  <si>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</si>
  <si>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</si>
  <si>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</si>
  <si>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</si>
  <si>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</si>
  <si>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</si>
  <si>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</si>
  <si>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</si>
  <si>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</si>
  <si>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</si>
  <si>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</si>
  <si>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</si>
  <si>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</si>
  <si>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</si>
  <si>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</si>
  <si>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</si>
  <si>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</si>
  <si>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</si>
  <si>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</si>
  <si>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</si>
  <si>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</si>
  <si>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</si>
  <si>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</si>
  <si>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</si>
  <si>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</si>
  <si>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</si>
  <si>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</si>
  <si>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</si>
  <si>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</si>
  <si>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</si>
  <si>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</si>
  <si>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</si>
  <si>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</si>
  <si>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</si>
  <si>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</si>
  <si>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</si>
  <si>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</si>
  <si>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</si>
  <si>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</si>
  <si>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</si>
  <si>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</si>
  <si>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</si>
  <si>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</si>
  <si>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</si>
  <si>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</si>
  <si>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</si>
  <si>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</si>
  <si>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</si>
  <si>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</si>
  <si>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</si>
  <si>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</si>
  <si>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</si>
  <si>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</si>
  <si>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</si>
  <si>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</si>
  <si>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</si>
  <si>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</si>
  <si>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</si>
  <si>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</si>
  <si>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</si>
  <si>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</si>
  <si>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</si>
  <si>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</si>
  <si>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</si>
  <si>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</si>
  <si>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</si>
  <si>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</si>
  <si>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</si>
  <si>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</si>
  <si>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</si>
  <si>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</si>
  <si>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</si>
  <si>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</si>
  <si>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</si>
  <si>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</si>
  <si>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</si>
  <si>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</si>
  <si>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</si>
  <si>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</si>
  <si>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</si>
  <si>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</si>
  <si>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</si>
  <si>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</si>
  <si>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</si>
  <si>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</si>
  <si>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</si>
  <si>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</si>
  <si>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</si>
  <si>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</si>
  <si>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</si>
  <si>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</si>
  <si>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</si>
  <si>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</si>
  <si>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</si>
  <si>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</si>
  <si>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</si>
  <si>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</si>
  <si>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</si>
  <si>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</si>
  <si>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</si>
  <si>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</si>
  <si>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</si>
  <si>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</si>
  <si>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</si>
  <si>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</si>
  <si>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</si>
  <si>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</si>
  <si>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</si>
  <si>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</si>
  <si>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</si>
  <si>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</si>
  <si>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</si>
  <si>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</si>
  <si>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</si>
  <si>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</si>
  <si>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</si>
  <si>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</si>
  <si>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</si>
  <si>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</si>
  <si>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</si>
  <si>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</si>
  <si>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</si>
  <si>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</si>
  <si>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</si>
  <si>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</si>
  <si>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</si>
  <si>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</si>
  <si>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</si>
  <si>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</si>
  <si>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</si>
  <si>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</si>
  <si>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</si>
  <si>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</si>
  <si>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</si>
  <si>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</si>
  <si>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</si>
  <si>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</si>
  <si>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</si>
  <si>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</si>
  <si>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</si>
  <si>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</si>
  <si>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</si>
  <si>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</si>
  <si>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</si>
  <si>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</si>
  <si>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</si>
  <si>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</si>
  <si>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</si>
  <si>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</si>
  <si>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</si>
  <si>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</si>
  <si>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</si>
  <si>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</si>
  <si>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</si>
  <si>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</si>
  <si>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</si>
  <si>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</si>
  <si>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</si>
  <si>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</si>
  <si>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</si>
  <si>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</si>
  <si>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</si>
  <si>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</si>
  <si>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</si>
  <si>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</si>
  <si>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</si>
  <si>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</si>
  <si>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</si>
  <si>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</si>
  <si>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</si>
  <si>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</si>
  <si>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</si>
  <si>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</si>
  <si>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</si>
  <si>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</si>
  <si>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</si>
  <si>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</si>
  <si>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</si>
  <si>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</si>
  <si>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</si>
  <si>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</si>
  <si>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</si>
  <si>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</si>
  <si>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</si>
  <si>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</si>
  <si>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</si>
  <si>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</si>
  <si>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</si>
  <si>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</si>
  <si>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</si>
  <si>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</si>
  <si>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</si>
  <si>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</si>
  <si>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</si>
  <si>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</si>
  <si>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</si>
  <si>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</si>
  <si>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</si>
  <si>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</si>
  <si>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</si>
  <si>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</si>
  <si>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</si>
  <si>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</si>
  <si>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</si>
  <si>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</si>
  <si>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</si>
  <si>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</si>
  <si>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</si>
  <si>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</si>
  <si>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</si>
  <si>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</si>
  <si>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</si>
  <si>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</si>
  <si>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</si>
  <si>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</si>
  <si>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</si>
  <si>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</si>
  <si>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</si>
  <si>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</si>
  <si>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</si>
  <si>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</si>
  <si>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</si>
  <si>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</si>
  <si>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</si>
  <si>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</si>
  <si>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</si>
  <si>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</si>
  <si>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</si>
  <si>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</si>
  <si>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</si>
  <si>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</si>
  <si>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</si>
  <si>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</si>
  <si>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</si>
  <si>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</si>
  <si>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</si>
  <si>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</si>
  <si>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</si>
  <si>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</si>
  <si>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</si>
  <si>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</si>
  <si>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</si>
  <si>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</si>
  <si>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</si>
  <si>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</si>
  <si>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</si>
  <si>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</si>
  <si>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</si>
  <si>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</si>
  <si>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</si>
  <si>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</si>
  <si>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</si>
  <si>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</si>
  <si>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</si>
  <si>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</si>
  <si>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</si>
  <si>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</si>
  <si>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</si>
  <si>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</si>
  <si>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</si>
  <si>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</si>
  <si>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</si>
  <si>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</si>
  <si>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</si>
  <si>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</si>
  <si>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</si>
  <si>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</si>
  <si>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</si>
  <si>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</si>
  <si>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</si>
  <si>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</si>
  <si>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</si>
  <si>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</si>
  <si>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</si>
  <si>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</si>
  <si>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</si>
  <si>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</si>
  <si>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</si>
  <si>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</si>
  <si>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</si>
  <si>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</si>
  <si>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</si>
  <si>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</si>
  <si>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</si>
  <si>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</si>
  <si>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</si>
  <si>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</si>
  <si>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</si>
  <si>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</si>
  <si>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</si>
  <si>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</si>
  <si>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</si>
  <si>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</si>
  <si>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</si>
  <si>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</si>
  <si>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</si>
  <si>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</si>
  <si>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</si>
  <si>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</si>
  <si>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</si>
  <si>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</si>
  <si>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</si>
  <si>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</si>
  <si>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</si>
  <si>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</si>
  <si>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</si>
  <si>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</si>
  <si>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</si>
  <si>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</si>
  <si>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</si>
  <si>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</si>
  <si>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</si>
  <si>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</si>
  <si>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</si>
  <si>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</si>
  <si>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</si>
  <si>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</si>
  <si>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</si>
  <si>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</si>
  <si>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</si>
  <si>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</si>
  <si>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</si>
  <si>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</si>
  <si>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</si>
  <si>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</si>
  <si>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</si>
  <si>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</si>
  <si>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</si>
  <si>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</si>
  <si>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</si>
  <si>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</si>
  <si>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</si>
  <si>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</si>
  <si>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</si>
  <si>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</si>
  <si>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</si>
  <si>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</si>
  <si>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</si>
  <si>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</si>
  <si>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</si>
  <si>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</si>
  <si>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</si>
  <si>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</si>
  <si>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</si>
  <si>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</si>
  <si>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</si>
  <si>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</si>
  <si>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</si>
  <si>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</si>
  <si>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</si>
  <si>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</si>
  <si>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</si>
  <si>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</si>
  <si>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</si>
  <si>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</si>
  <si>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</si>
  <si>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</si>
  <si>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</si>
  <si>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</si>
  <si>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</si>
  <si>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</si>
  <si>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</si>
  <si>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</si>
  <si>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</si>
  <si>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</si>
  <si>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</si>
  <si>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</si>
  <si>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</si>
  <si>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</si>
  <si>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</si>
  <si>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</si>
  <si>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</si>
  <si>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</si>
  <si>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</si>
  <si>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</si>
  <si>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</si>
  <si>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</si>
  <si>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</si>
  <si>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</si>
  <si>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</si>
  <si>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</si>
  <si>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</si>
  <si>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</si>
  <si>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</si>
  <si>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</si>
  <si>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</si>
  <si>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</si>
  <si>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</si>
  <si>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</si>
  <si>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</si>
  <si>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</si>
  <si>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</si>
  <si>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</si>
  <si>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</si>
  <si>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</si>
  <si>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</si>
  <si>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</si>
  <si>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</si>
  <si>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</si>
  <si>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</si>
  <si>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</si>
  <si>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</si>
  <si>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</si>
  <si>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</si>
  <si>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</si>
  <si>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</si>
  <si>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</si>
  <si>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</si>
  <si>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</si>
  <si>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</si>
  <si>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</si>
  <si>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</si>
  <si>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</si>
  <si>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</si>
  <si>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</si>
  <si>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</si>
  <si>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</si>
  <si>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</si>
  <si>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</si>
  <si>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</si>
  <si>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</si>
  <si>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</si>
  <si>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</si>
  <si>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</si>
  <si>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</si>
  <si>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</si>
  <si>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</si>
  <si>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</si>
  <si>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</si>
  <si>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</si>
  <si>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</si>
  <si>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</si>
  <si>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</si>
  <si>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</si>
  <si>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</si>
  <si>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</si>
  <si>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</si>
  <si>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</si>
  <si>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</si>
  <si>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</si>
  <si>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</si>
  <si>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</si>
  <si>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</si>
  <si>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</si>
  <si>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</si>
  <si>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</si>
  <si>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</si>
  <si>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</si>
  <si>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</si>
  <si>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</si>
  <si>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</si>
  <si>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</si>
  <si>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</si>
  <si>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</si>
  <si>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</si>
  <si>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</si>
  <si>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</si>
  <si>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</si>
  <si>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</si>
  <si>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</si>
  <si>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</si>
  <si>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</si>
  <si>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</si>
  <si>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</si>
  <si>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</si>
  <si>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</si>
  <si>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</si>
  <si>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</si>
  <si>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</si>
  <si>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</si>
  <si>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</si>
  <si>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</si>
  <si>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</si>
  <si>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</si>
  <si>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</si>
  <si>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</si>
  <si>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</si>
  <si>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</si>
  <si>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</si>
  <si>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</si>
  <si>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</si>
  <si>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</si>
  <si>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</si>
  <si>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</si>
  <si>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</si>
  <si>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</si>
  <si>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</si>
  <si>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</si>
  <si>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</si>
  <si>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</si>
  <si>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</si>
  <si>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</si>
  <si>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</si>
  <si>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</si>
  <si>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</si>
  <si>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</si>
  <si>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</si>
  <si>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</si>
  <si>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</si>
  <si>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</si>
  <si>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</si>
  <si>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</si>
  <si>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</si>
  <si>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</si>
  <si>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</si>
  <si>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</si>
  <si>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</si>
  <si>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</si>
  <si>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</si>
  <si>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</si>
  <si>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</si>
  <si>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</si>
  <si>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</si>
  <si>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</si>
  <si>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</si>
  <si>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</si>
  <si>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</si>
  <si>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</si>
  <si>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</si>
  <si>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</si>
  <si>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</si>
  <si>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</si>
  <si>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</si>
  <si>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</si>
  <si>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</si>
  <si>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</si>
  <si>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</si>
  <si>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</si>
  <si>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</si>
  <si>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</si>
  <si>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</si>
  <si>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</si>
  <si>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</si>
  <si>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</si>
  <si>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</si>
  <si>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</si>
  <si>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</si>
  <si>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</si>
  <si>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</si>
  <si>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</si>
  <si>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</si>
  <si>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</si>
  <si>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</si>
  <si>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</si>
  <si>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</si>
  <si>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</si>
  <si>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</si>
  <si>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</si>
  <si>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</si>
  <si>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</si>
  <si>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</si>
  <si>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</si>
  <si>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</si>
  <si>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</si>
  <si>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</si>
  <si>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</si>
  <si>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</si>
  <si>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</si>
  <si>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</si>
  <si>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</si>
  <si>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</si>
  <si>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</si>
  <si>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</si>
  <si>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</si>
  <si>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</si>
  <si>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</si>
  <si>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</si>
  <si>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</si>
  <si>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</si>
  <si>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</si>
  <si>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</si>
  <si>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</si>
  <si>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</si>
  <si>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</si>
  <si>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</si>
  <si>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</si>
  <si>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</si>
  <si>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</si>
  <si>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</si>
  <si>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</si>
  <si>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</si>
  <si>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</si>
  <si>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</si>
  <si>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</si>
  <si>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</si>
  <si>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</si>
  <si>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</si>
  <si>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</si>
  <si>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</si>
  <si>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</si>
  <si>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</si>
  <si>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</si>
  <si>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</si>
  <si>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</si>
  <si>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</si>
  <si>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</si>
  <si>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</si>
  <si>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</si>
  <si>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</si>
  <si>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</si>
  <si>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</si>
  <si>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</si>
  <si>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</si>
  <si>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</si>
  <si>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</si>
  <si>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</si>
  <si>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</si>
  <si>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</si>
  <si>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</si>
  <si>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</si>
  <si>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</si>
  <si>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</si>
  <si>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</si>
  <si>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</si>
  <si>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</si>
  <si>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</si>
  <si>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</si>
  <si>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</si>
  <si>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</si>
  <si>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</si>
  <si>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</si>
  <si>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</si>
  <si>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</si>
  <si>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</si>
  <si>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</si>
  <si>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</si>
  <si>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</si>
  <si>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</si>
  <si>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</si>
  <si>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</si>
  <si>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</si>
  <si>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</si>
  <si>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</si>
  <si>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</si>
  <si>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</si>
  <si>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</si>
  <si>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</si>
  <si>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</si>
  <si>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</si>
  <si>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</si>
  <si>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</si>
  <si>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</si>
  <si>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</si>
  <si>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</si>
  <si>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</si>
  <si>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</si>
  <si>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</si>
  <si>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</si>
  <si>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</si>
  <si>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</si>
  <si>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</si>
  <si>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</si>
  <si>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</si>
  <si>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</si>
  <si>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</si>
  <si>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</si>
  <si>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</si>
  <si>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</si>
  <si>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</si>
  <si>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</si>
  <si>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</si>
  <si>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</si>
  <si>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</si>
  <si>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</si>
  <si>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</si>
  <si>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</si>
  <si>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</si>
  <si>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</si>
  <si>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</si>
  <si>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</si>
  <si>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</si>
  <si>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</si>
  <si>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</si>
  <si>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</si>
  <si>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</si>
  <si>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</si>
  <si>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</si>
  <si>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</si>
  <si>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</si>
  <si>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</si>
  <si>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</si>
  <si>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</si>
  <si>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</si>
  <si>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</si>
  <si>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</si>
  <si>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</si>
  <si>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</si>
  <si>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</si>
  <si>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</si>
  <si>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</si>
  <si>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</si>
  <si>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</si>
  <si>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</si>
  <si>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</si>
  <si>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</si>
  <si>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</si>
  <si>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</si>
  <si>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</si>
  <si>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</si>
  <si>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</si>
  <si>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</si>
  <si>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</si>
  <si>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</si>
  <si>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</si>
  <si>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</si>
  <si>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</si>
  <si>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</si>
  <si>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</si>
  <si>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</si>
  <si>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</si>
  <si>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</si>
  <si>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</si>
  <si>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</si>
  <si>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</si>
  <si>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</si>
  <si>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</si>
  <si>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</si>
  <si>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</si>
  <si>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</si>
  <si>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</si>
  <si>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</si>
  <si>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</si>
  <si>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</si>
  <si>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</si>
  <si>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</si>
  <si>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</si>
  <si>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</si>
  <si>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</si>
  <si>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</si>
  <si>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</si>
  <si>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</si>
  <si>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</si>
  <si>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</si>
  <si>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</si>
  <si>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</si>
  <si>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</si>
  <si>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</si>
  <si>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</si>
  <si>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</si>
  <si>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</si>
  <si>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</si>
  <si>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</si>
  <si>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</si>
  <si>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</si>
  <si>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</si>
  <si>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</si>
  <si>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</si>
  <si>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</si>
  <si>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</si>
  <si>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</si>
  <si>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</si>
  <si>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</si>
  <si>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</si>
  <si>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</si>
  <si>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</si>
  <si>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</si>
  <si>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</si>
  <si>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</si>
  <si>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</si>
  <si>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</si>
  <si>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</si>
  <si>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</si>
  <si>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</si>
  <si>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</si>
  <si>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</si>
  <si>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</si>
  <si>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</si>
  <si>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</si>
  <si>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</si>
  <si>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</si>
  <si>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</si>
  <si>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</si>
  <si>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</si>
  <si>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</si>
  <si>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</si>
  <si>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</si>
  <si>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</si>
  <si>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</si>
  <si>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</si>
  <si>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</si>
  <si>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</si>
  <si>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</si>
  <si>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</si>
  <si>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</si>
  <si>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</si>
  <si>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</si>
  <si>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</si>
  <si>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</si>
  <si>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</si>
  <si>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</si>
  <si>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</si>
  <si>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</si>
  <si>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</si>
  <si>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</si>
  <si>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</si>
  <si>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</si>
  <si>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</si>
  <si>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</si>
  <si>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</si>
  <si>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</si>
  <si>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</si>
  <si>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</si>
  <si>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</si>
  <si>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</si>
  <si>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</si>
  <si>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</si>
  <si>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</si>
  <si>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</si>
  <si>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</si>
  <si>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</si>
  <si>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</si>
  <si>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</si>
  <si>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</si>
  <si>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</si>
  <si>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</si>
  <si>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</si>
  <si>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</si>
  <si>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</si>
  <si>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</si>
  <si>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</si>
  <si>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</si>
  <si>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</si>
  <si>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</si>
  <si>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</si>
  <si>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</si>
  <si>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</si>
  <si>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</si>
  <si>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</si>
  <si>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</si>
  <si>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</si>
  <si>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</si>
  <si>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</si>
  <si>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</si>
  <si>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</si>
  <si>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</si>
  <si>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</si>
  <si>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</si>
  <si>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</si>
  <si>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</si>
  <si>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</si>
  <si>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</si>
  <si>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</si>
  <si>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</si>
  <si>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</si>
  <si>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</si>
  <si>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</si>
  <si>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</si>
  <si>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</si>
  <si>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</si>
  <si>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</si>
  <si>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</si>
  <si>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</si>
  <si>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</si>
  <si>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</si>
  <si>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</si>
  <si>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</si>
  <si>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</si>
  <si>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</si>
  <si>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</si>
  <si>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</si>
  <si>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</si>
  <si>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</si>
  <si>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</si>
  <si>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</si>
  <si>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</si>
  <si>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</si>
  <si>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</si>
  <si>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</si>
  <si>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</si>
  <si>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</si>
  <si>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</si>
  <si>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</si>
  <si>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</si>
  <si>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</si>
  <si>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</si>
  <si>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</si>
  <si>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</si>
  <si>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</si>
  <si>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</si>
  <si>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</si>
  <si>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</si>
  <si>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</si>
  <si>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</si>
  <si>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</si>
  <si>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</si>
  <si>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</si>
  <si>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</si>
  <si>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</si>
  <si>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</si>
  <si>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</si>
  <si>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</si>
  <si>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</si>
  <si>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</si>
  <si>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</si>
  <si>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</si>
  <si>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</si>
  <si>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</si>
  <si>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</si>
  <si>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</si>
  <si>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</si>
  <si>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</si>
  <si>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</si>
  <si>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</si>
  <si>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</si>
  <si>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</si>
  <si>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</si>
  <si>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</si>
  <si>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</si>
  <si>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</si>
  <si>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</si>
  <si>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</si>
  <si>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</si>
  <si>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</si>
  <si>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</si>
  <si>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</si>
  <si>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</si>
  <si>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</si>
  <si>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</si>
  <si>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</si>
  <si>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</si>
  <si>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</si>
  <si>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</si>
  <si>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</si>
  <si>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</si>
  <si>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</si>
  <si>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</si>
  <si>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</si>
  <si>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</si>
  <si>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</si>
  <si>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</si>
  <si>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</si>
  <si>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</si>
  <si>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</si>
  <si>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</si>
  <si>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</si>
  <si>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</si>
  <si>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</si>
  <si>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</si>
  <si>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</si>
  <si>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</si>
  <si>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</si>
  <si>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</si>
  <si>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</si>
  <si>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</si>
  <si>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</si>
  <si>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</si>
  <si>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</si>
  <si>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</si>
  <si>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</si>
  <si>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</si>
  <si>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</si>
  <si>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</si>
  <si>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</si>
  <si>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</si>
  <si>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</si>
  <si>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</si>
  <si>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</si>
  <si>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</si>
  <si>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</si>
  <si>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</si>
  <si>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</si>
  <si>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</si>
  <si>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</si>
  <si>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</si>
  <si>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</si>
  <si>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</si>
  <si>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</si>
  <si>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</si>
  <si>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</si>
  <si>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</si>
  <si>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</si>
  <si>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</si>
  <si>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</si>
  <si>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</si>
  <si>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</si>
  <si>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</si>
  <si>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</si>
  <si>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</si>
  <si>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</si>
  <si>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</si>
  <si>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</si>
  <si>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</si>
  <si>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</si>
  <si>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</si>
  <si>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</si>
  <si>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</si>
  <si>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</si>
  <si>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</si>
  <si>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</si>
  <si>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</si>
  <si>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</si>
  <si>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</si>
  <si>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</si>
  <si>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</si>
  <si>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</si>
  <si>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</si>
  <si>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</si>
  <si>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</si>
  <si>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</si>
  <si>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</si>
  <si>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</si>
  <si>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</si>
  <si>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</si>
  <si>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</si>
  <si>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</si>
  <si>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</si>
  <si>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</si>
  <si>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</si>
  <si>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</si>
  <si>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</si>
  <si>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</si>
  <si>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</si>
  <si>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</si>
  <si>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</si>
  <si>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</si>
  <si>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</si>
  <si>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</si>
  <si>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</si>
  <si>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</si>
  <si>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</si>
  <si>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</si>
  <si>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</si>
  <si>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</si>
  <si>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</si>
  <si>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</si>
  <si>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</si>
  <si>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</si>
  <si>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</si>
  <si>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</si>
  <si>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</si>
  <si>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</si>
  <si>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</si>
  <si>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</si>
  <si>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</si>
  <si>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</si>
  <si>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</si>
  <si>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</si>
  <si>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</si>
  <si>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</si>
  <si>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</si>
  <si>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</si>
  <si>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</si>
  <si>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</si>
  <si>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</si>
  <si>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</si>
  <si>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</si>
  <si>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</si>
  <si>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</si>
  <si>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</si>
  <si>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</si>
  <si>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</si>
  <si>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</si>
  <si>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</si>
  <si>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</si>
  <si>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</si>
  <si>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</si>
  <si>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</si>
  <si>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</si>
  <si>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</si>
  <si>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</si>
  <si>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</si>
  <si>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</si>
  <si>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</si>
  <si>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</si>
  <si>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</si>
  <si>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</si>
  <si>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</si>
  <si>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</si>
  <si>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</si>
  <si>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</si>
  <si>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</si>
  <si>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</si>
  <si>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</si>
  <si>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</si>
  <si>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</si>
  <si>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</si>
  <si>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</si>
  <si>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</si>
  <si>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</si>
  <si>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</si>
  <si>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</si>
  <si>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</si>
  <si>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</si>
  <si>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</si>
  <si>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</si>
  <si>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</si>
  <si>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</si>
  <si>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</si>
  <si>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</si>
  <si>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</si>
  <si>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</si>
  <si>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</si>
  <si>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</si>
  <si>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</si>
  <si>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</si>
  <si>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</si>
  <si>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</si>
  <si>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</si>
  <si>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</si>
  <si>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</si>
  <si>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</si>
  <si>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</si>
  <si>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</si>
  <si>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</si>
  <si>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</si>
  <si>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</si>
  <si>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</si>
  <si>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</si>
  <si>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</si>
  <si>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</si>
  <si>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</si>
  <si>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</si>
  <si>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</si>
  <si>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</si>
  <si>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</si>
  <si>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</si>
  <si>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</si>
  <si>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</si>
  <si>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</si>
  <si>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</si>
  <si>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</si>
  <si>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</si>
  <si>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</si>
  <si>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</si>
  <si>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</si>
  <si>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</si>
  <si>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</si>
  <si>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</si>
  <si>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</si>
  <si>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</si>
  <si>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</si>
  <si>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</si>
  <si>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</si>
  <si>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</si>
  <si>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</si>
  <si>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</si>
  <si>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</si>
  <si>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</si>
  <si>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</si>
  <si>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</si>
  <si>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</si>
  <si>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</si>
  <si>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</si>
  <si>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</si>
  <si>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</si>
  <si>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</si>
  <si>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</si>
  <si>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</si>
  <si>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</si>
  <si>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</si>
  <si>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</si>
  <si>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</si>
  <si>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</si>
  <si>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</si>
  <si>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</si>
  <si>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</si>
  <si>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</si>
  <si>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</si>
  <si>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</si>
  <si>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</si>
  <si>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</si>
  <si>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</si>
  <si>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</si>
  <si>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</si>
  <si>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</si>
  <si>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</si>
  <si>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</si>
  <si>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</si>
  <si>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</si>
  <si>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</si>
  <si>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</si>
  <si>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</si>
  <si>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</si>
  <si>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</si>
  <si>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</si>
  <si>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</si>
  <si>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</si>
  <si>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</si>
  <si>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</si>
  <si>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</si>
  <si>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</si>
  <si>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</si>
  <si>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</si>
  <si>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</si>
  <si>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</si>
  <si>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</si>
  <si>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</si>
  <si>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</si>
  <si>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</si>
  <si>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</si>
  <si>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</si>
  <si>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</si>
  <si>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</si>
  <si>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</si>
  <si>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</si>
  <si>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</si>
  <si>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</si>
  <si>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</si>
  <si>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</si>
  <si>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</si>
  <si>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</si>
  <si>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</si>
  <si>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</si>
  <si>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</si>
  <si>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</si>
  <si>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</si>
  <si>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</si>
  <si>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</si>
  <si>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</si>
  <si>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</si>
  <si>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</si>
  <si>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</si>
  <si>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</si>
  <si>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</si>
  <si>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</si>
  <si>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</si>
  <si>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</si>
  <si>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</si>
  <si>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</si>
  <si>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</si>
  <si>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</si>
  <si>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</si>
  <si>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</si>
  <si>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</si>
  <si>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</si>
  <si>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</si>
  <si>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</si>
  <si>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</si>
  <si>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</si>
  <si>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</si>
  <si>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</si>
  <si>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</si>
  <si>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</si>
  <si>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</si>
  <si>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</si>
  <si>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</si>
  <si>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</si>
  <si>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</si>
  <si>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</si>
  <si>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</si>
  <si>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</si>
  <si>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</si>
  <si>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</si>
  <si>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</si>
  <si>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</si>
  <si>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</si>
  <si>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</si>
  <si>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</si>
  <si>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</si>
  <si>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</si>
  <si>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</si>
  <si>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</si>
  <si>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</si>
  <si>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</si>
  <si>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</si>
  <si>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</si>
  <si>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</si>
  <si>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</si>
  <si>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</si>
  <si>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</si>
  <si>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</si>
  <si>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</si>
  <si>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</si>
  <si>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</si>
  <si>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</si>
  <si>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</si>
  <si>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</si>
  <si>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</si>
  <si>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</si>
  <si>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</si>
  <si>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</si>
  <si>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</si>
  <si>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</si>
  <si>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</si>
  <si>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</si>
  <si>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</si>
  <si>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</si>
  <si>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</si>
  <si>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</si>
  <si>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</si>
  <si>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</si>
  <si>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</si>
  <si>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</si>
  <si>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</si>
  <si>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</si>
  <si>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</si>
  <si>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</si>
  <si>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</si>
  <si>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</si>
  <si>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</si>
  <si>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</si>
  <si>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</si>
  <si>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</si>
  <si>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</si>
  <si>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</si>
  <si>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</si>
  <si>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</si>
  <si>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</si>
  <si>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</si>
  <si>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</si>
  <si>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</si>
  <si>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</si>
  <si>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</si>
  <si>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</si>
  <si>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</si>
  <si>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</si>
  <si>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</si>
  <si>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</si>
  <si>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</si>
  <si>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</si>
  <si>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</si>
  <si>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</si>
  <si>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</si>
  <si>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</si>
  <si>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</si>
  <si>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</si>
  <si>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</si>
  <si>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</si>
  <si>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</si>
  <si>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</si>
  <si>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</si>
  <si>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</si>
  <si>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</si>
  <si>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</si>
  <si>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</si>
  <si>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</si>
  <si>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</si>
  <si>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</si>
  <si>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</si>
  <si>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</si>
  <si>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</si>
  <si>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</si>
  <si>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</si>
  <si>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</si>
  <si>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</si>
  <si>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</si>
  <si>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</si>
  <si>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</si>
  <si>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</si>
  <si>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</si>
  <si>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</si>
  <si>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</si>
  <si>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</si>
  <si>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</si>
  <si>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</si>
  <si>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</si>
  <si>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</si>
  <si>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</si>
  <si>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</si>
  <si>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</si>
  <si>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</si>
  <si>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</si>
  <si>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</si>
  <si>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</si>
  <si>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</si>
  <si>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</si>
  <si>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</si>
  <si>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</si>
  <si>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</si>
  <si>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</si>
  <si>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</si>
  <si>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</si>
  <si>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</si>
  <si>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</si>
  <si>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</si>
  <si>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</si>
  <si>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</si>
  <si>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</si>
  <si>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</si>
  <si>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</si>
  <si>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</si>
  <si>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</si>
  <si>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</si>
  <si>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</si>
  <si>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</si>
  <si>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</si>
  <si>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</si>
  <si>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</si>
  <si>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</si>
  <si>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</si>
  <si>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</si>
  <si>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</si>
  <si>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</si>
  <si>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</si>
  <si>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</si>
  <si>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</si>
  <si>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</si>
  <si>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</si>
  <si>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</si>
  <si>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</si>
  <si>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</si>
  <si>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</si>
  <si>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</si>
  <si>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</si>
  <si>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</si>
  <si>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</si>
  <si>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</si>
  <si>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</si>
  <si>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</si>
  <si>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</si>
  <si>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</si>
  <si>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</si>
  <si>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</si>
  <si>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</si>
  <si>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</si>
  <si>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</si>
  <si>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</si>
  <si>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</si>
  <si>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</si>
  <si>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</si>
  <si>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</si>
  <si>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</si>
  <si>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</si>
  <si>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</si>
  <si>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</si>
  <si>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</si>
  <si>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</si>
  <si>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</si>
  <si>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</si>
  <si>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</si>
  <si>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</si>
  <si>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</si>
  <si>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</si>
  <si>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</si>
  <si>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</si>
  <si>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</si>
  <si>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</si>
  <si>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</si>
  <si>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</si>
  <si>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</si>
  <si>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</si>
  <si>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</si>
  <si>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</si>
  <si>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</si>
  <si>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</si>
  <si>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</si>
  <si>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</si>
  <si>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</si>
  <si>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</si>
  <si>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</si>
  <si>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</si>
  <si>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</si>
  <si>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</si>
  <si>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</si>
  <si>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</si>
  <si>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</si>
  <si>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</si>
  <si>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</si>
  <si>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</si>
  <si>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</si>
  <si>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</si>
  <si>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</si>
  <si>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</si>
  <si>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</si>
  <si>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</si>
  <si>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</si>
  <si>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</si>
  <si>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</si>
  <si>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</si>
  <si>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</si>
  <si>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</si>
  <si>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</si>
  <si>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</si>
  <si>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</si>
  <si>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</si>
  <si>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</si>
  <si>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</si>
  <si>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</si>
  <si>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</si>
  <si>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</si>
  <si>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</si>
  <si>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</si>
  <si>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</si>
  <si>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</si>
  <si>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</si>
  <si>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</si>
  <si>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</si>
  <si>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</si>
  <si>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</si>
  <si>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</si>
  <si>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</si>
  <si>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</si>
  <si>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</si>
  <si>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</si>
  <si>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</si>
  <si>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</si>
  <si>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</si>
  <si>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</si>
  <si>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</si>
  <si>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</si>
  <si>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</si>
  <si>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</si>
  <si>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</si>
  <si>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</si>
  <si>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</si>
  <si>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</si>
  <si>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</si>
  <si>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</si>
  <si>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</si>
  <si>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</si>
  <si>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</si>
  <si>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</si>
  <si>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</si>
  <si>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</si>
  <si>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</si>
  <si>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</si>
  <si>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</si>
  <si>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</si>
  <si>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</si>
  <si>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</si>
  <si>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</si>
  <si>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</si>
  <si>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</si>
  <si>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</si>
  <si>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</si>
  <si>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</si>
  <si>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</si>
  <si>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</si>
  <si>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</si>
  <si>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</si>
  <si>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</si>
  <si>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</si>
  <si>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</si>
  <si>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</si>
  <si>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</si>
  <si>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</si>
  <si>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</si>
  <si>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</si>
  <si>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</si>
  <si>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</si>
  <si>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</si>
  <si>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</si>
  <si>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</si>
  <si>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</si>
  <si>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</si>
  <si>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</si>
  <si>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</si>
  <si>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</si>
  <si>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</si>
  <si>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</si>
  <si>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</si>
  <si>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</si>
  <si>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</si>
  <si>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</si>
  <si>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</si>
  <si>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</si>
  <si>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</si>
  <si>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</si>
  <si>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</si>
  <si>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</si>
  <si>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</si>
  <si>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</si>
  <si>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</si>
  <si>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</si>
  <si>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</si>
  <si>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</si>
  <si>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</si>
  <si>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</si>
  <si>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</si>
  <si>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</si>
  <si>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</si>
  <si>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</si>
  <si>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</si>
  <si>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</si>
  <si>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</si>
  <si>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</si>
  <si>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</si>
  <si>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</si>
  <si>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</si>
  <si>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</si>
  <si>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</si>
  <si>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</si>
  <si>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</si>
  <si>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</si>
  <si>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</si>
  <si>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</si>
  <si>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</si>
  <si>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</si>
  <si>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</si>
  <si>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</si>
  <si>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</si>
  <si>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</si>
  <si>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</si>
  <si>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</si>
  <si>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</si>
  <si>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</si>
  <si>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</si>
  <si>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</si>
  <si>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</si>
  <si>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</si>
  <si>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</si>
  <si>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</si>
  <si>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</si>
  <si>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</si>
  <si>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</si>
  <si>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</si>
  <si>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</si>
  <si>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</si>
  <si>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</si>
  <si>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</si>
  <si>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</si>
  <si>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</si>
  <si>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</si>
  <si>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</si>
  <si>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</si>
  <si>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</si>
  <si>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</si>
  <si>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</si>
  <si>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</si>
  <si>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</si>
  <si>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</si>
  <si>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</si>
  <si>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</si>
  <si>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</si>
  <si>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</si>
  <si>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</si>
  <si>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</si>
  <si>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</si>
  <si>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</si>
  <si>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</si>
  <si>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</si>
  <si>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</si>
  <si>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</si>
  <si>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</si>
  <si>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</si>
  <si>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</si>
  <si>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</si>
  <si>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</si>
  <si>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</si>
  <si>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</si>
  <si>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</si>
  <si>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</si>
  <si>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</si>
  <si>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</si>
  <si>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</si>
  <si>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</si>
  <si>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</si>
  <si>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</si>
  <si>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</si>
  <si>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</si>
  <si>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</si>
  <si>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</si>
  <si>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</si>
  <si>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</si>
  <si>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</si>
  <si>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</si>
  <si>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</si>
  <si>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</si>
  <si>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</si>
  <si>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</si>
  <si>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</si>
  <si>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</si>
  <si>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</si>
  <si>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</si>
  <si>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</si>
  <si>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</si>
  <si>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</si>
  <si>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</si>
  <si>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</si>
  <si>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</si>
  <si>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</si>
  <si>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</si>
  <si>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</si>
  <si>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</si>
  <si>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</si>
  <si>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</si>
  <si>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</si>
  <si>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</si>
  <si>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</si>
  <si>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</si>
  <si>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</si>
  <si>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</si>
  <si>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</si>
  <si>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</si>
  <si>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</si>
  <si>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</si>
  <si>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</si>
  <si>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</si>
  <si>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</si>
  <si>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</si>
  <si>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</si>
  <si>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</si>
  <si>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</si>
  <si>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</si>
  <si>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</si>
  <si>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</si>
  <si>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</si>
  <si>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</si>
  <si>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</si>
  <si>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</si>
  <si>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</si>
  <si>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</si>
  <si>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</si>
  <si>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</si>
  <si>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</si>
  <si>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</si>
  <si>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</si>
  <si>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</si>
  <si>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</si>
  <si>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</si>
  <si>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</si>
  <si>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</si>
  <si>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</si>
  <si>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</si>
  <si>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</si>
  <si>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</si>
  <si>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</si>
  <si>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</si>
  <si>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</si>
  <si>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</si>
  <si>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</si>
  <si>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</si>
  <si>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</si>
  <si>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</si>
  <si>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</si>
  <si>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</si>
  <si>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</si>
  <si>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</si>
  <si>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</si>
  <si>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</si>
  <si>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</si>
  <si>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</si>
  <si>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</si>
  <si>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</si>
  <si>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</si>
  <si>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</si>
  <si>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</si>
  <si>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</si>
  <si>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</si>
  <si>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</si>
  <si>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</si>
  <si>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</si>
  <si>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</si>
  <si>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</si>
  <si>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</si>
  <si>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</si>
  <si>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</si>
  <si>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</si>
  <si>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</si>
  <si>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</si>
  <si>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</si>
  <si>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</si>
  <si>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</si>
  <si>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</si>
  <si>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</si>
  <si>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</si>
  <si>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</si>
  <si>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</si>
  <si>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</si>
  <si>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</si>
  <si>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</si>
  <si>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</si>
  <si>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</si>
  <si>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</si>
  <si>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</si>
  <si>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</si>
  <si>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</si>
  <si>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</si>
  <si>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</si>
  <si>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</si>
  <si>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</si>
  <si>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</si>
  <si>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</si>
  <si>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</si>
  <si>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</si>
  <si>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</si>
  <si>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</si>
  <si>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</si>
  <si>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</si>
  <si>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</si>
  <si>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</si>
  <si>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</si>
  <si>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</si>
  <si>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</si>
  <si>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</si>
  <si>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</si>
  <si>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</si>
  <si>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</si>
  <si>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</si>
  <si>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</si>
  <si>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</si>
  <si>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</si>
  <si>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</si>
  <si>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</si>
  <si>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</si>
  <si>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</si>
  <si>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</si>
  <si>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</si>
  <si>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</si>
  <si>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</si>
  <si>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</si>
  <si>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</si>
  <si>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</si>
  <si>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</si>
  <si>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</si>
  <si>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</si>
  <si>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</si>
  <si>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</si>
  <si>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</si>
  <si>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</si>
  <si>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</si>
  <si>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</si>
  <si>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</si>
  <si>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</si>
  <si>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</si>
  <si>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</si>
  <si>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</si>
  <si>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</si>
  <si>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</si>
  <si>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</si>
  <si>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</si>
  <si>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</si>
  <si>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</si>
  <si>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</si>
  <si>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</si>
  <si>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</si>
  <si>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</si>
  <si>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</si>
  <si>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</si>
  <si>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</si>
  <si>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</si>
  <si>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</si>
  <si>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</si>
  <si>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</si>
  <si>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</si>
  <si>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</si>
  <si>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</si>
  <si>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</si>
  <si>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</si>
  <si>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</si>
  <si>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</si>
  <si>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</si>
  <si>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</si>
  <si>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</si>
  <si>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</si>
  <si>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</si>
  <si>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</si>
  <si>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</si>
  <si>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</si>
  <si>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</si>
  <si>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</si>
  <si>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</si>
  <si>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</si>
  <si>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</si>
  <si>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</si>
  <si>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</si>
  <si>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</si>
  <si>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</si>
  <si>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</si>
  <si>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</si>
  <si>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</si>
  <si>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</si>
  <si>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</si>
  <si>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</si>
  <si>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</si>
  <si>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</si>
  <si>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</si>
  <si>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</si>
  <si>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</si>
  <si>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</si>
  <si>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</si>
  <si>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</si>
  <si>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</si>
  <si>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</si>
  <si>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</si>
  <si>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</si>
  <si>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</si>
  <si>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</si>
  <si>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</si>
  <si>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</si>
  <si>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</si>
  <si>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</si>
  <si>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</si>
  <si>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</si>
  <si>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</si>
  <si>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</si>
  <si>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</si>
  <si>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</si>
  <si>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</si>
  <si>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</si>
  <si>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</si>
  <si>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</si>
  <si>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</si>
  <si>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</si>
  <si>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</si>
  <si>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</si>
  <si>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</si>
  <si>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</si>
  <si>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</si>
  <si>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</si>
  <si>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</si>
  <si>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</si>
  <si>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</si>
  <si>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</si>
  <si>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</si>
  <si>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</si>
  <si>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</si>
  <si>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</si>
  <si>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</si>
  <si>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</si>
  <si>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</si>
  <si>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</si>
  <si>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</si>
  <si>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</si>
  <si>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</si>
  <si>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</si>
  <si>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</si>
  <si>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</si>
  <si>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</si>
  <si>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</si>
  <si>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</si>
  <si>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</si>
  <si>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</si>
  <si>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</si>
  <si>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</si>
  <si>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</si>
  <si>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</si>
  <si>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</si>
  <si>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</si>
  <si>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</si>
  <si>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</si>
  <si>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</si>
  <si>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</si>
  <si>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</si>
  <si>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</si>
  <si>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</si>
  <si>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</si>
  <si>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</si>
  <si>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</si>
  <si>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</si>
  <si>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</si>
  <si>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</si>
  <si>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</si>
  <si>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</si>
  <si>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</si>
  <si>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</si>
  <si>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</si>
  <si>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</si>
  <si>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</si>
  <si>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</si>
  <si>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</si>
  <si>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</si>
  <si>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</si>
  <si>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</si>
  <si>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</si>
  <si>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</si>
  <si>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</si>
  <si>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</si>
  <si>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</si>
  <si>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</si>
  <si>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</si>
  <si>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</si>
  <si>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</si>
  <si>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</si>
  <si>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</si>
  <si>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</si>
  <si>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</si>
  <si>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</si>
  <si>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</si>
  <si>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</si>
  <si>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</si>
  <si>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</si>
  <si>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</si>
  <si>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</si>
  <si>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</si>
  <si>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</si>
  <si>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</si>
  <si>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</si>
  <si>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</si>
  <si>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</si>
  <si>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</si>
  <si>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</si>
  <si>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</si>
  <si>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</si>
  <si>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</si>
  <si>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</si>
  <si>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</si>
  <si>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</si>
  <si>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</si>
  <si>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</si>
  <si>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</si>
  <si>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</si>
  <si>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</si>
  <si>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</si>
  <si>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</si>
  <si>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</si>
  <si>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</si>
  <si>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</si>
  <si>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</si>
  <si>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</si>
  <si>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</si>
  <si>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</si>
  <si>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</si>
  <si>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</si>
  <si>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</si>
  <si>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</si>
  <si>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</si>
  <si>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</si>
  <si>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</si>
  <si>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</si>
  <si>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</si>
  <si>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</si>
  <si>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</si>
  <si>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</si>
  <si>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</si>
  <si>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</si>
  <si>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</si>
  <si>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</si>
  <si>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</si>
  <si>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</si>
  <si>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</si>
  <si>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</si>
  <si>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</si>
  <si>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</si>
  <si>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</si>
  <si>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</si>
  <si>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</si>
  <si>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</si>
  <si>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</si>
  <si>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</si>
  <si>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</si>
  <si>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</si>
  <si>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</si>
  <si>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</si>
  <si>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</si>
  <si>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</si>
  <si>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</si>
  <si>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</si>
  <si>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</si>
  <si>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</si>
  <si>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</si>
  <si>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</si>
  <si>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</si>
  <si>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</si>
  <si>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</si>
  <si>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</si>
  <si>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</si>
  <si>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</si>
  <si>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</si>
  <si>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</si>
  <si>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</si>
  <si>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</si>
  <si>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</si>
  <si>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</si>
  <si>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</si>
  <si>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</si>
  <si>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</si>
  <si>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</si>
  <si>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</si>
  <si>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</si>
  <si>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</si>
  <si>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</si>
  <si>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</si>
  <si>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</si>
  <si>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</si>
  <si>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</si>
  <si>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</si>
  <si>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</si>
  <si>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</si>
  <si>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</si>
  <si>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</si>
  <si>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</si>
  <si>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</si>
  <si>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</si>
  <si>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</si>
  <si>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</si>
  <si>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</si>
  <si>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</si>
  <si>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</si>
  <si>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</si>
  <si>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</si>
  <si>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</si>
  <si>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</si>
  <si>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</si>
  <si>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</si>
  <si>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</si>
  <si>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</si>
  <si>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</si>
  <si>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</si>
  <si>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</si>
  <si>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</si>
  <si>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</si>
  <si>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</si>
  <si>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</si>
  <si>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</si>
  <si>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</si>
  <si>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</si>
  <si>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</si>
  <si>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</si>
  <si>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</si>
  <si>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</si>
  <si>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</si>
  <si>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</si>
  <si>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</si>
  <si>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</si>
  <si>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</si>
  <si>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</si>
  <si>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</si>
  <si>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</si>
  <si>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</si>
  <si>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</si>
  <si>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</si>
  <si>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</si>
  <si>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</si>
  <si>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</si>
  <si>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</si>
  <si>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</si>
  <si>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</si>
  <si>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</si>
  <si>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</si>
  <si>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</si>
  <si>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</si>
  <si>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</si>
  <si>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</si>
  <si>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</si>
  <si>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</si>
  <si>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</si>
  <si>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</si>
  <si>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</si>
  <si>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</si>
  <si>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</si>
  <si>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</si>
  <si>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</si>
  <si>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</si>
  <si>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</si>
  <si>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</si>
  <si>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</si>
  <si>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</si>
  <si>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</si>
  <si>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</si>
  <si>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</si>
  <si>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</si>
  <si>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</si>
  <si>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</si>
  <si>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</si>
  <si>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</si>
  <si>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</si>
  <si>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</si>
  <si>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</si>
  <si>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</si>
  <si>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</si>
  <si>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</si>
  <si>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</si>
  <si>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</si>
  <si>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</si>
  <si>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</si>
  <si>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</si>
  <si>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</si>
  <si>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</si>
  <si>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</si>
  <si>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</si>
  <si>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</si>
  <si>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</si>
  <si>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</si>
  <si>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</si>
  <si>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</si>
  <si>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</si>
  <si>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</si>
  <si>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</si>
  <si>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</si>
  <si>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</si>
  <si>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</si>
  <si>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</si>
  <si>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</si>
  <si>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</si>
  <si>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</si>
  <si>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</si>
  <si>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</si>
  <si>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</si>
  <si>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</si>
  <si>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</si>
  <si>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</si>
  <si>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</si>
  <si>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</si>
  <si>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</si>
  <si>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</si>
  <si>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</si>
  <si>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</si>
  <si>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</si>
  <si>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</si>
  <si>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</si>
  <si>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</si>
  <si>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</si>
  <si>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</si>
  <si>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</si>
  <si>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</si>
  <si>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</si>
  <si>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</si>
  <si>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</si>
  <si>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</si>
  <si>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</si>
  <si>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</si>
  <si>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</si>
  <si>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</si>
  <si>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</si>
  <si>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</si>
  <si>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</si>
  <si>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</si>
  <si>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</si>
  <si>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</si>
  <si>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</si>
  <si>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</si>
  <si>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</si>
  <si>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</si>
  <si>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</si>
  <si>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</si>
  <si>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</si>
  <si>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</si>
  <si>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</si>
  <si>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</si>
  <si>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</si>
  <si>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</si>
  <si>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</si>
  <si>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</si>
  <si>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</si>
  <si>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</si>
  <si>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</si>
  <si>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</si>
  <si>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</si>
  <si>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</si>
  <si>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</si>
  <si>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</si>
  <si>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</si>
  <si>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</si>
  <si>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</si>
  <si>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</si>
  <si>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</si>
  <si>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</si>
  <si>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</si>
  <si>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</si>
  <si>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</si>
  <si>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</si>
  <si>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</si>
  <si>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</si>
  <si>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</si>
  <si>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</si>
  <si>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</si>
  <si>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</si>
  <si>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</si>
  <si>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</si>
  <si>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</si>
  <si>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</si>
  <si>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</si>
  <si>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</si>
  <si>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</si>
  <si>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</si>
  <si>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</si>
  <si>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</si>
  <si>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</si>
  <si>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</si>
  <si>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</si>
  <si>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</si>
  <si>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</si>
  <si>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</si>
  <si>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</si>
  <si>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</si>
  <si>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</si>
  <si>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</si>
  <si>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</si>
  <si>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</si>
  <si>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</si>
  <si>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</si>
  <si>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</si>
  <si>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</si>
  <si>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</si>
  <si>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</si>
  <si>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</si>
  <si>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</si>
  <si>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</si>
  <si>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</si>
  <si>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</si>
  <si>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</si>
  <si>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</si>
  <si>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</si>
  <si>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</si>
  <si>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</si>
  <si>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</si>
  <si>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</si>
  <si>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</si>
  <si>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</si>
  <si>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</si>
  <si>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</si>
  <si>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</si>
  <si>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</si>
  <si>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</si>
  <si>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</si>
  <si>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</si>
  <si>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</si>
  <si>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</si>
  <si>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</si>
  <si>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</si>
  <si>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</si>
  <si>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</si>
  <si>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</si>
  <si>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</si>
  <si>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</si>
  <si>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</si>
  <si>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</si>
  <si>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</si>
  <si>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</si>
  <si>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</si>
  <si>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</si>
  <si>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</si>
  <si>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</si>
  <si>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</si>
  <si>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</si>
  <si>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</si>
  <si>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</si>
  <si>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</si>
  <si>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</si>
  <si>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</si>
  <si>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</si>
  <si>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</si>
  <si>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</si>
  <si>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</si>
  <si>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</si>
  <si>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</si>
  <si>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</si>
  <si>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</si>
  <si>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</si>
  <si>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</si>
  <si>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</si>
  <si>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</si>
  <si>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</si>
  <si>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</si>
  <si>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</si>
  <si>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</si>
  <si>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</si>
  <si>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</si>
  <si>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</si>
  <si>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</si>
  <si>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</si>
  <si>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</si>
  <si>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</si>
  <si>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</si>
  <si>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</si>
  <si>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</si>
  <si>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</si>
  <si>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</si>
  <si>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</si>
  <si>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</si>
  <si>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</si>
  <si>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</si>
  <si>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</si>
  <si>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</si>
  <si>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</si>
  <si>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</si>
  <si>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</si>
  <si>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</si>
  <si>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</si>
  <si>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</si>
  <si>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</si>
  <si>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</si>
  <si>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</si>
  <si>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</si>
  <si>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</si>
  <si>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</si>
  <si>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</si>
  <si>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</si>
  <si>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</si>
  <si>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</si>
  <si>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</si>
  <si>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</si>
  <si>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</si>
  <si>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</si>
  <si>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</si>
  <si>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</si>
  <si>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</si>
  <si>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</si>
  <si>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</si>
  <si>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</si>
  <si>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</si>
  <si>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</si>
  <si>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</si>
  <si>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</si>
  <si>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</si>
  <si>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</si>
  <si>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</si>
  <si>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</si>
  <si>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</si>
  <si>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</si>
  <si>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</si>
  <si>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</si>
  <si>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</si>
  <si>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</si>
  <si>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</si>
  <si>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</si>
  <si>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</si>
  <si>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</si>
  <si>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</si>
  <si>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</si>
  <si>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</si>
  <si>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</si>
  <si>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</si>
  <si>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</si>
  <si>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</si>
  <si>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</si>
  <si>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</si>
  <si>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</si>
  <si>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</si>
  <si>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</si>
  <si>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</si>
  <si>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</si>
  <si>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</si>
  <si>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</si>
  <si>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</si>
  <si>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</si>
  <si>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</si>
  <si>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</si>
  <si>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</si>
  <si>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</si>
  <si>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</si>
  <si>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</si>
  <si>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</si>
  <si>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</si>
  <si>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</si>
  <si>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</si>
  <si>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</si>
  <si>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</si>
  <si>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</si>
  <si>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</si>
  <si>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</si>
  <si>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</si>
  <si>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</si>
  <si>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</si>
  <si>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</si>
  <si>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</si>
  <si>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</si>
  <si>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</si>
  <si>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</si>
  <si>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</si>
  <si>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</si>
  <si>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</si>
  <si>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</si>
  <si>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</si>
  <si>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</si>
  <si>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</si>
  <si>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</si>
  <si>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</si>
  <si>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</si>
  <si>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</si>
  <si>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</si>
  <si>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</si>
  <si>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</si>
  <si>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</si>
  <si>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</si>
  <si>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</si>
  <si>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</si>
  <si>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</si>
  <si>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</si>
  <si>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</si>
  <si>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</si>
  <si>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</si>
  <si>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</si>
  <si>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</si>
  <si>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</si>
  <si>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</si>
  <si>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</si>
  <si>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</si>
  <si>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</si>
  <si>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</si>
  <si>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</si>
  <si>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</si>
  <si>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</si>
  <si>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</si>
  <si>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</si>
  <si>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</si>
  <si>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</si>
  <si>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</si>
  <si>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</si>
  <si>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</si>
  <si>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</si>
  <si>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</si>
  <si>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</si>
  <si>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</si>
  <si>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</si>
  <si>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</si>
  <si>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</si>
  <si>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</si>
  <si>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</si>
  <si>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</si>
  <si>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</si>
  <si>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</si>
  <si>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</si>
  <si>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</si>
  <si>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</si>
  <si>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</si>
  <si>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</si>
  <si>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</si>
  <si>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</si>
  <si>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</si>
  <si>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</si>
  <si>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</si>
  <si>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</si>
  <si>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</si>
  <si>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</si>
  <si>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</si>
  <si>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</si>
  <si>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</si>
  <si>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</si>
  <si>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</si>
  <si>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</si>
  <si>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</si>
  <si>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</si>
  <si>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</si>
  <si>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</si>
  <si>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</si>
  <si>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</si>
  <si>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</si>
  <si>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</si>
  <si>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</si>
  <si>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</si>
  <si>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</si>
  <si>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</si>
  <si>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</si>
  <si>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</si>
  <si>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</si>
  <si>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</si>
  <si>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</si>
  <si>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</si>
  <si>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</si>
  <si>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</si>
  <si>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</si>
  <si>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</si>
  <si>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</si>
  <si>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</si>
  <si>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</si>
  <si>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</si>
  <si>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</si>
  <si>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</si>
  <si>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</si>
  <si>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</si>
  <si>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</si>
  <si>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</si>
  <si>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</si>
  <si>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</si>
  <si>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</si>
  <si>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</si>
  <si>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</si>
  <si>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</si>
  <si>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</si>
  <si>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</si>
  <si>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</si>
  <si>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</si>
  <si>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</si>
  <si>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</si>
  <si>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</si>
  <si>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</si>
  <si>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</si>
  <si>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</si>
  <si>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</si>
  <si>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</si>
  <si>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</si>
  <si>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</si>
  <si>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</si>
  <si>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</si>
  <si>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</si>
  <si>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</si>
  <si>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</si>
  <si>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</si>
  <si>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</si>
  <si>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</si>
  <si>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</si>
  <si>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</si>
  <si>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</si>
  <si>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</si>
  <si>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</si>
  <si>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</si>
  <si>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</si>
  <si>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</si>
  <si>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</si>
  <si>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</si>
  <si>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</si>
  <si>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</si>
  <si>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</si>
  <si>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</si>
  <si>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</si>
  <si>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</si>
  <si>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</si>
  <si>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</si>
  <si>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</si>
  <si>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</si>
  <si>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</si>
  <si>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</si>
  <si>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</si>
  <si>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</si>
  <si>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</si>
  <si>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</si>
  <si>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</si>
  <si>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</si>
  <si>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</si>
  <si>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</si>
  <si>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</si>
  <si>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</si>
  <si>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</si>
  <si>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</si>
  <si>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</si>
  <si>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</si>
  <si>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</si>
  <si>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</si>
  <si>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</si>
  <si>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</si>
  <si>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</si>
  <si>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</si>
  <si>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</si>
  <si>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</si>
  <si>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</si>
  <si>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</si>
  <si>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</si>
  <si>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</si>
  <si>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</si>
  <si>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</si>
  <si>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</si>
  <si>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</si>
  <si>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</si>
  <si>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</si>
  <si>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</si>
  <si>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</si>
  <si>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</si>
  <si>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</si>
  <si>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</si>
  <si>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</si>
  <si>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</si>
  <si>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</si>
  <si>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</si>
  <si>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</si>
  <si>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</si>
  <si>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</si>
  <si>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</si>
  <si>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</si>
  <si>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</si>
  <si>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</si>
  <si>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</si>
  <si>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</si>
  <si>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</si>
  <si>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</si>
  <si>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</si>
  <si>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</si>
  <si>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</si>
  <si>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</si>
  <si>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</si>
  <si>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</si>
  <si>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</si>
  <si>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</si>
  <si>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</si>
  <si>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</si>
  <si>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</si>
  <si>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</si>
  <si>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</si>
  <si>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</si>
  <si>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</si>
  <si>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</si>
  <si>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</si>
  <si>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</si>
  <si>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</si>
  <si>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</si>
  <si>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</si>
  <si>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</si>
  <si>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</si>
  <si>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</si>
  <si>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</si>
  <si>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</si>
  <si>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</si>
  <si>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</si>
  <si>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</si>
  <si>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</si>
  <si>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</si>
  <si>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</si>
  <si>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</si>
  <si>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</si>
  <si>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</si>
  <si>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</si>
  <si>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</si>
  <si>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</si>
  <si>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</si>
  <si>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</si>
  <si>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</si>
  <si>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</si>
  <si>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</si>
  <si>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</si>
  <si>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</si>
  <si>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</si>
  <si>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</si>
  <si>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</si>
  <si>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</si>
  <si>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</si>
  <si>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</si>
  <si>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</si>
  <si>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</si>
  <si>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</si>
  <si>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</si>
  <si>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</si>
  <si>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</si>
  <si>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</si>
  <si>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</si>
  <si>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</si>
  <si>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</si>
  <si>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</si>
  <si>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</si>
  <si>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</si>
  <si>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</si>
  <si>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</si>
  <si>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</si>
  <si>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</si>
  <si>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</si>
  <si>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</si>
  <si>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</si>
  <si>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</si>
  <si>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</si>
  <si>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</si>
  <si>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</si>
  <si>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</si>
  <si>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</si>
  <si>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</si>
  <si>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</si>
  <si>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</si>
  <si>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</si>
  <si>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</si>
  <si>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</si>
  <si>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</si>
  <si>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</si>
  <si>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</si>
  <si>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</si>
  <si>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</si>
  <si>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</si>
  <si>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</si>
  <si>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</si>
  <si>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</si>
  <si>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</si>
  <si>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</si>
  <si>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</si>
  <si>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</si>
  <si>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</si>
  <si>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</si>
  <si>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</si>
  <si>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</si>
  <si>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</si>
  <si>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</si>
  <si>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</si>
  <si>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</si>
  <si>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</si>
  <si>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</si>
  <si>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</si>
  <si>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</si>
  <si>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</si>
  <si>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</si>
  <si>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</si>
  <si>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</si>
  <si>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</si>
  <si>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</si>
  <si>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</si>
  <si>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</si>
  <si>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</si>
  <si>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</si>
  <si>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</si>
  <si>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</si>
  <si>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</si>
  <si>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</si>
  <si>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</si>
  <si>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</si>
  <si>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</si>
  <si>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</si>
  <si>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</si>
  <si>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</si>
  <si>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</si>
  <si>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</si>
  <si>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</si>
  <si>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</si>
  <si>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</si>
  <si>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</si>
  <si>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</si>
  <si>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</si>
  <si>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</si>
  <si>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</si>
  <si>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</si>
  <si>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</si>
  <si>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</si>
  <si>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</si>
  <si>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</si>
  <si>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</si>
  <si>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</si>
  <si>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</si>
  <si>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</si>
  <si>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</si>
  <si>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</si>
  <si>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</si>
  <si>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</si>
  <si>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</si>
  <si>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</si>
  <si>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</si>
  <si>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</si>
  <si>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</si>
  <si>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</si>
  <si>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</si>
  <si>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</si>
  <si>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</si>
  <si>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</si>
  <si>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</si>
  <si>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</si>
  <si>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</si>
  <si>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</si>
  <si>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</si>
  <si>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</si>
  <si>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</si>
  <si>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</si>
  <si>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</si>
  <si>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</si>
  <si>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</si>
  <si>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</si>
  <si>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</si>
  <si>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</si>
  <si>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</si>
  <si>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</si>
  <si>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</si>
  <si>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</si>
  <si>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</si>
  <si>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</si>
  <si>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</si>
  <si>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</si>
  <si>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</si>
  <si>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</si>
  <si>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</si>
  <si>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</si>
  <si>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</si>
  <si>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</si>
  <si>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</si>
  <si>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</si>
  <si>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</si>
  <si>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</si>
  <si>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</si>
  <si>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</si>
  <si>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</si>
  <si>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</si>
  <si>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</si>
  <si>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</si>
  <si>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</si>
  <si>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</si>
  <si>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</si>
  <si>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</si>
  <si>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</si>
  <si>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</si>
  <si>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</si>
  <si>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</si>
  <si>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</si>
  <si>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</si>
  <si>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</si>
  <si>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</si>
  <si>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</si>
  <si>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</si>
  <si>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</si>
  <si>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</si>
  <si>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</si>
  <si>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</si>
  <si>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</si>
  <si>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</si>
  <si>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</si>
  <si>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</si>
  <si>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</si>
  <si>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</si>
  <si>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</si>
  <si>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</si>
  <si>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</si>
  <si>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</si>
  <si>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</si>
  <si>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</si>
  <si>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</si>
  <si>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</si>
  <si>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</si>
  <si>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</si>
  <si>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</si>
  <si>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</si>
  <si>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</si>
  <si>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</si>
  <si>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</si>
  <si>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</si>
  <si>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</si>
  <si>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</si>
  <si>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</si>
  <si>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</si>
  <si>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</si>
  <si>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</si>
  <si>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</si>
  <si>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</si>
  <si>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</si>
  <si>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</si>
  <si>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</si>
  <si>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</si>
  <si>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</si>
  <si>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</si>
  <si>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</si>
  <si>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</si>
  <si>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</si>
  <si>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</si>
  <si>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</si>
  <si>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</si>
  <si>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</si>
  <si>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</si>
  <si>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</si>
  <si>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</si>
  <si>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</si>
  <si>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</si>
  <si>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</si>
  <si>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</si>
  <si>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</si>
  <si>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</si>
  <si>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</si>
  <si>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</si>
  <si>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</si>
  <si>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</si>
  <si>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</si>
  <si>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</si>
  <si>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</si>
  <si>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</si>
  <si>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</si>
  <si>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</si>
  <si>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</si>
  <si>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</si>
  <si>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</si>
  <si>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</si>
  <si>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</si>
  <si>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</si>
  <si>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</si>
  <si>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</si>
  <si>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</si>
  <si>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</si>
  <si>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</si>
  <si>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</si>
  <si>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</si>
  <si>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</si>
  <si>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</si>
  <si>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</si>
  <si>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</si>
  <si>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</si>
  <si>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</si>
  <si>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</si>
  <si>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</si>
  <si>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</si>
  <si>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</si>
  <si>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</si>
  <si>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</si>
  <si>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</si>
  <si>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</si>
  <si>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</si>
  <si>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</si>
  <si>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</si>
  <si>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</si>
  <si>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</si>
  <si>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</si>
  <si>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</si>
  <si>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</si>
  <si>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</si>
  <si>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</si>
  <si>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</si>
  <si>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</si>
  <si>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</si>
  <si>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</si>
  <si>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</si>
  <si>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</si>
  <si>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</si>
  <si>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</si>
  <si>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</si>
  <si>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</si>
  <si>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</si>
  <si>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</si>
  <si>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</si>
  <si>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</si>
  <si>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</si>
  <si>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</si>
  <si>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</si>
  <si>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</si>
  <si>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</si>
  <si>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</si>
  <si>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</si>
  <si>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</si>
  <si>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</si>
  <si>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</si>
  <si>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</si>
  <si>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</si>
  <si>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</si>
  <si>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</si>
  <si>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</si>
  <si>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</si>
  <si>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</si>
  <si>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</si>
  <si>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</si>
  <si>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</si>
  <si>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</si>
  <si>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</si>
  <si>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</si>
  <si>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</si>
  <si>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</si>
  <si>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</si>
  <si>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</si>
  <si>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</si>
  <si>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</si>
  <si>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</si>
  <si>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</si>
  <si>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</si>
  <si>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</si>
  <si>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</si>
  <si>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</si>
  <si>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</si>
  <si>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</si>
  <si>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</si>
  <si>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</si>
  <si>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</si>
  <si>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</si>
  <si>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</si>
  <si>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</si>
  <si>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</si>
  <si>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</si>
  <si>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</si>
  <si>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</si>
  <si>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</si>
  <si>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</si>
  <si>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</si>
  <si>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</si>
  <si>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</si>
  <si>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</si>
  <si>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</si>
  <si>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</si>
  <si>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</si>
  <si>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</si>
  <si>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</si>
  <si>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</si>
  <si>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</si>
  <si>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</si>
  <si>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</si>
  <si>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</si>
  <si>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</si>
  <si>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</si>
  <si>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</si>
  <si>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</si>
  <si>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</si>
  <si>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</si>
  <si>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</si>
  <si>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</si>
  <si>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</si>
  <si>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</si>
  <si>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</si>
  <si>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</si>
  <si>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</si>
  <si>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</si>
  <si>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</si>
  <si>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</si>
  <si>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</si>
  <si>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</si>
  <si>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</si>
  <si>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</si>
  <si>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</si>
  <si>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</si>
  <si>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</si>
  <si>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</si>
  <si>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</si>
  <si>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</si>
  <si>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</si>
  <si>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</si>
  <si>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</si>
  <si>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</si>
  <si>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</si>
  <si>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</si>
  <si>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</si>
  <si>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</si>
  <si>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</si>
  <si>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</si>
  <si>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</si>
  <si>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</si>
  <si>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</si>
  <si>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</si>
  <si>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</si>
  <si>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</si>
  <si>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</si>
  <si>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</si>
  <si>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</si>
  <si>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</si>
  <si>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</si>
  <si>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</si>
  <si>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</si>
  <si>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</si>
  <si>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</si>
  <si>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</si>
  <si>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</si>
  <si>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</si>
  <si>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</si>
  <si>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</si>
  <si>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</si>
  <si>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</si>
  <si>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</si>
  <si>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</si>
  <si>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</si>
  <si>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</si>
  <si>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</si>
  <si>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</si>
  <si>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</si>
  <si>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</si>
  <si>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</si>
  <si>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</si>
  <si>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</si>
  <si>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</si>
  <si>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</si>
  <si>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</si>
  <si>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</si>
  <si>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</si>
  <si>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</si>
  <si>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</si>
  <si>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</si>
  <si>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</si>
  <si>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</si>
  <si>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</si>
  <si>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</si>
  <si>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</si>
  <si>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</si>
  <si>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</si>
  <si>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</si>
  <si>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</si>
  <si>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</si>
  <si>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</si>
  <si>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</si>
  <si>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</si>
  <si>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</si>
  <si>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</si>
  <si>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</si>
  <si>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</si>
  <si>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</si>
  <si>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</si>
  <si>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</si>
  <si>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</si>
  <si>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</si>
  <si>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</si>
  <si>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</si>
  <si>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</si>
  <si>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</si>
  <si>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</si>
  <si>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</si>
  <si>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</si>
  <si>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</si>
  <si>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</si>
  <si>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</si>
  <si>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</si>
  <si>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</si>
  <si>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</si>
  <si>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</si>
  <si>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</si>
  <si>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</si>
  <si>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</si>
  <si>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</si>
  <si>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</si>
  <si>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</si>
  <si>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</si>
  <si>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</si>
  <si>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</si>
  <si>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</si>
  <si>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</si>
  <si>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</si>
  <si>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</si>
  <si>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</si>
  <si>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</si>
  <si>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</si>
  <si>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</si>
  <si>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</si>
  <si>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</si>
  <si>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</si>
  <si>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</si>
  <si>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</si>
  <si>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</si>
  <si>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</si>
  <si>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</si>
  <si>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</si>
  <si>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</si>
  <si>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</si>
  <si>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</si>
  <si>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</si>
  <si>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</si>
  <si>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</si>
  <si>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</si>
  <si>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</si>
  <si>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</si>
  <si>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</si>
  <si>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</si>
  <si>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</si>
  <si>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</si>
  <si>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</si>
  <si>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</si>
  <si>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</si>
  <si>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</si>
  <si>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</si>
  <si>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</si>
  <si>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</si>
  <si>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</si>
  <si>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</si>
  <si>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</si>
  <si>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</si>
  <si>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</si>
  <si>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</si>
  <si>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</si>
  <si>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</si>
  <si>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</si>
  <si>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</si>
  <si>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</si>
  <si>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</si>
  <si>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</si>
  <si>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</si>
  <si>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</si>
  <si>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</si>
  <si>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</si>
  <si>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</si>
  <si>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</si>
  <si>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</si>
  <si>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</si>
  <si>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</si>
  <si>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</si>
  <si>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</si>
  <si>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</si>
  <si>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</si>
  <si>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</si>
  <si>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</si>
  <si>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</si>
  <si>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</si>
  <si>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</si>
  <si>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</si>
  <si>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</si>
  <si>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</si>
  <si>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</si>
  <si>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</si>
  <si>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</si>
  <si>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</si>
  <si>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</si>
  <si>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</si>
  <si>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</si>
  <si>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</si>
  <si>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</si>
  <si>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</si>
  <si>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</si>
  <si>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</si>
  <si>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</si>
  <si>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</si>
  <si>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</si>
  <si>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</si>
  <si>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</si>
  <si>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</si>
  <si>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</si>
  <si>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</si>
  <si>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</si>
  <si>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</si>
  <si>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</si>
  <si>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</si>
  <si>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</si>
  <si>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</si>
  <si>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</si>
  <si>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</si>
  <si>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</si>
  <si>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</si>
  <si>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</si>
  <si>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</si>
  <si>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</si>
  <si>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</si>
  <si>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</si>
  <si>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</si>
  <si>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</si>
  <si>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</si>
  <si>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</si>
  <si>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</si>
  <si>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</si>
  <si>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</si>
  <si>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</si>
  <si>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</si>
  <si>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</si>
  <si>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</si>
  <si>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</si>
  <si>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</si>
  <si>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</si>
  <si>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</si>
  <si>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</si>
  <si>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</si>
  <si>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</si>
  <si>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</si>
  <si>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</si>
  <si>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</si>
  <si>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</si>
  <si>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</si>
  <si>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</si>
  <si>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</si>
  <si>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</si>
  <si>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</si>
  <si>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</si>
  <si>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</si>
  <si>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</si>
  <si>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</si>
  <si>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</si>
  <si>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</si>
  <si>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</si>
  <si>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</si>
  <si>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</si>
  <si>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</si>
  <si>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</si>
  <si>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</si>
  <si>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</si>
  <si>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</si>
  <si>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</si>
  <si>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</si>
  <si>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</si>
  <si>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</si>
  <si>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</si>
  <si>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</si>
  <si>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</si>
  <si>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</si>
  <si>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</si>
  <si>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</si>
  <si>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</si>
  <si>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</si>
  <si>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</si>
  <si>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</si>
  <si>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</si>
  <si>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</si>
  <si>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</si>
  <si>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</si>
  <si>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</si>
  <si>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</si>
  <si>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</si>
  <si>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</si>
  <si>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</si>
  <si>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</si>
  <si>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</si>
  <si>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</si>
  <si>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</si>
  <si>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</si>
  <si>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</si>
  <si>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</si>
  <si>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</si>
  <si>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</si>
  <si>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</si>
  <si>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</si>
  <si>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</si>
  <si>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</si>
  <si>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</si>
  <si>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</si>
  <si>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</si>
  <si>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</si>
  <si>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</si>
  <si>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</si>
  <si>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</si>
  <si>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</si>
  <si>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</si>
  <si>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</si>
  <si>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</si>
  <si>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</si>
  <si>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</si>
  <si>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</si>
  <si>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</si>
  <si>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</si>
  <si>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</si>
  <si>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</si>
  <si>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</si>
  <si>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</si>
  <si>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</si>
  <si>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</si>
  <si>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</si>
  <si>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</si>
  <si>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</si>
  <si>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</si>
  <si>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</si>
  <si>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</si>
  <si>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</si>
  <si>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</si>
  <si>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</si>
  <si>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</si>
  <si>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</si>
  <si>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</si>
  <si>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</si>
  <si>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</si>
  <si>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</si>
  <si>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</si>
  <si>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</si>
  <si>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</si>
  <si>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</si>
  <si>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</si>
  <si>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</si>
  <si>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</si>
  <si>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</si>
  <si>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</si>
  <si>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</si>
  <si>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</si>
  <si>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</si>
  <si>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</si>
  <si>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</si>
  <si>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</si>
  <si>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</si>
  <si>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</si>
  <si>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</si>
  <si>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</si>
  <si>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</si>
  <si>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</si>
  <si>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</si>
  <si>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</si>
  <si>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</si>
  <si>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</si>
  <si>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</si>
  <si>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</si>
  <si>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</si>
  <si>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</si>
  <si>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</si>
  <si>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</si>
  <si>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</si>
  <si>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</si>
  <si>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</si>
  <si>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</si>
  <si>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</si>
  <si>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</si>
  <si>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</si>
  <si>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</si>
  <si>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</si>
  <si>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</si>
  <si>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</si>
  <si>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</si>
  <si>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</si>
  <si>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</si>
  <si>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</si>
  <si>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</si>
  <si>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</si>
  <si>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</si>
  <si>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</si>
  <si>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</si>
  <si>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</si>
  <si>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</si>
  <si>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</si>
  <si>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</si>
  <si>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</si>
  <si>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</si>
  <si>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</si>
  <si>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</si>
  <si>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</si>
  <si>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</si>
  <si>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</si>
  <si>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</si>
  <si>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</si>
  <si>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</si>
  <si>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</si>
  <si>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</si>
  <si>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</si>
  <si>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</si>
  <si>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</si>
  <si>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</si>
  <si>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</si>
  <si>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</si>
  <si>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</si>
  <si>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</si>
  <si>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</si>
  <si>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</si>
  <si>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</si>
  <si>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</si>
  <si>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</si>
  <si>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</si>
  <si>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</si>
  <si>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</si>
  <si>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</si>
  <si>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</si>
  <si>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</si>
  <si>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</si>
  <si>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</si>
  <si>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</si>
  <si>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</si>
  <si>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</si>
  <si>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</si>
  <si>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</si>
  <si>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</si>
  <si>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</si>
  <si>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</si>
  <si>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</si>
  <si>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</si>
  <si>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</si>
  <si>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</si>
  <si>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</si>
  <si>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</si>
  <si>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</si>
  <si>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</si>
  <si>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</si>
  <si>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</si>
  <si>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</si>
  <si>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</si>
  <si>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</si>
  <si>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</si>
  <si>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</si>
  <si>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</si>
  <si>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</si>
  <si>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</si>
  <si>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</si>
  <si>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</si>
  <si>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</si>
  <si>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</si>
  <si>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</si>
  <si>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</si>
  <si>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</si>
  <si>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</si>
  <si>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</si>
  <si>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</si>
  <si>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</si>
  <si>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</si>
  <si>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</si>
  <si>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</si>
  <si>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</si>
  <si>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</si>
  <si>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</si>
  <si>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</si>
  <si>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</si>
  <si>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</si>
  <si>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</si>
  <si>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</si>
  <si>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</si>
  <si>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</si>
  <si>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</si>
  <si>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</si>
  <si>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</si>
  <si>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</si>
  <si>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</si>
  <si>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</si>
  <si>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</si>
  <si>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</si>
  <si>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</si>
  <si>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</si>
  <si>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</si>
  <si>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</si>
  <si>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</si>
  <si>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</si>
  <si>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</si>
  <si>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</si>
  <si>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</si>
  <si>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</si>
  <si>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</si>
  <si>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</si>
  <si>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</si>
  <si>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</si>
  <si>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</si>
  <si>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</si>
  <si>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</si>
  <si>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</si>
  <si>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</si>
  <si>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</si>
  <si>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</si>
  <si>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</si>
  <si>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</si>
  <si>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</si>
  <si>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</si>
  <si>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</si>
  <si>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</si>
  <si>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</si>
  <si>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</si>
  <si>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</si>
  <si>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</si>
  <si>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</si>
  <si>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</si>
  <si>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</si>
  <si>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</si>
  <si>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</si>
  <si>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</si>
  <si>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</si>
  <si>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</si>
  <si>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</si>
  <si>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</si>
  <si>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</si>
  <si>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</si>
  <si>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</si>
  <si>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</si>
  <si>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</si>
  <si>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</si>
  <si>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</si>
  <si>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</si>
  <si>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</si>
  <si>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</si>
  <si>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</si>
  <si>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</si>
  <si>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</si>
  <si>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</si>
  <si>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</si>
  <si>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</si>
  <si>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</si>
  <si>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</si>
  <si>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</si>
  <si>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</si>
  <si>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</si>
  <si>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</si>
  <si>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</si>
  <si>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</si>
  <si>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</si>
  <si>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</si>
  <si>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</si>
  <si>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</si>
  <si>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</si>
  <si>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</si>
  <si>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</si>
  <si>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</si>
  <si>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</si>
  <si>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</si>
  <si>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</si>
  <si>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</si>
  <si>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</si>
  <si>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</si>
  <si>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</si>
  <si>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</si>
  <si>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</si>
  <si>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</si>
  <si>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</si>
  <si>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</si>
  <si>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</si>
  <si>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</si>
  <si>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</si>
  <si>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</si>
  <si>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</si>
  <si>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</si>
  <si>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</si>
  <si>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</si>
  <si>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</si>
  <si>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</si>
  <si>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</si>
  <si>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</si>
  <si>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</si>
  <si>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</si>
  <si>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</si>
  <si>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</si>
  <si>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</si>
  <si>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</si>
  <si>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</si>
  <si>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</si>
  <si>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</si>
  <si>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</si>
  <si>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</si>
  <si>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</si>
  <si>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</si>
  <si>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</si>
  <si>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</si>
  <si>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</si>
  <si>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</si>
  <si>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</si>
  <si>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</si>
  <si>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</si>
  <si>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</si>
  <si>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</si>
  <si>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</si>
  <si>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</si>
  <si>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</si>
  <si>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</si>
  <si>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</si>
  <si>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</si>
  <si>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</si>
  <si>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</si>
  <si>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</si>
  <si>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</si>
  <si>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</si>
  <si>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</si>
  <si>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</si>
  <si>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</si>
  <si>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</si>
  <si>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</si>
  <si>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</si>
  <si>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</si>
  <si>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</si>
  <si>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</si>
  <si>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</si>
  <si>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</si>
  <si>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</si>
  <si>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</si>
  <si>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</si>
  <si>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</si>
  <si>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</si>
  <si>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</si>
  <si>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</si>
  <si>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</si>
  <si>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</si>
  <si>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</si>
  <si>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</si>
  <si>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</si>
  <si>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</si>
  <si>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</si>
  <si>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</si>
  <si>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</si>
  <si>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</si>
  <si>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</si>
  <si>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</si>
  <si>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</si>
  <si>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</si>
  <si>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</si>
  <si>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</si>
  <si>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</si>
  <si>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</si>
  <si>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</si>
  <si>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</si>
  <si>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</si>
  <si>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</si>
  <si>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</si>
  <si>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</si>
  <si>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</si>
  <si>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</si>
  <si>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</si>
  <si>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</si>
  <si>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</si>
  <si>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</si>
  <si>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</si>
  <si>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</si>
  <si>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</si>
  <si>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</si>
  <si>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</si>
  <si>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</si>
  <si>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</si>
  <si>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</si>
  <si>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</si>
  <si>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</si>
  <si>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</si>
  <si>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</si>
  <si>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</si>
  <si>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</si>
  <si>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</si>
  <si>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</si>
  <si>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</si>
  <si>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</si>
  <si>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</si>
  <si>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</si>
  <si>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</si>
  <si>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</si>
  <si>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</si>
  <si>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</si>
  <si>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</si>
  <si>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</si>
  <si>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</si>
  <si>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</si>
  <si>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</si>
  <si>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</si>
  <si>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</si>
  <si>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</si>
  <si>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</si>
  <si>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</si>
  <si>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</si>
  <si>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</si>
  <si>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</si>
  <si>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</si>
  <si>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</si>
  <si>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</si>
  <si>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</si>
  <si>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</si>
  <si>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</si>
  <si>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</si>
  <si>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</si>
  <si>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</si>
  <si>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</si>
  <si>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</si>
  <si>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</si>
  <si>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</si>
  <si>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</si>
  <si>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</si>
  <si>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</si>
  <si>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</si>
  <si>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</si>
  <si>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</si>
  <si>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</si>
  <si>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</si>
  <si>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</si>
  <si>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</si>
  <si>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</si>
  <si>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</si>
  <si>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</si>
  <si>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</si>
  <si>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</si>
  <si>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</si>
  <si>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</si>
  <si>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</si>
  <si>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</si>
  <si>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</si>
  <si>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</si>
  <si>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</si>
  <si>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</si>
  <si>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</si>
  <si>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</si>
  <si>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</si>
  <si>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</si>
  <si>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</si>
  <si>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</si>
  <si>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</si>
  <si>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</si>
  <si>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</si>
  <si>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</si>
  <si>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</si>
  <si>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</si>
  <si>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</si>
  <si>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</si>
  <si>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</si>
  <si>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</si>
  <si>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</si>
  <si>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</si>
  <si>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</si>
  <si>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</si>
  <si>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</si>
  <si>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</si>
  <si>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</si>
  <si>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</si>
  <si>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</si>
  <si>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</si>
  <si>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</si>
  <si>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</si>
  <si>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</si>
  <si>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</si>
  <si>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</si>
  <si>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</si>
  <si>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</si>
  <si>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</si>
  <si>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</si>
  <si>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</si>
  <si>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</si>
  <si>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</si>
  <si>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</si>
  <si>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</si>
  <si>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</si>
  <si>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</si>
  <si>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</si>
  <si>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</si>
  <si>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</si>
  <si>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</si>
  <si>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</si>
  <si>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</si>
  <si>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</si>
  <si>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</si>
  <si>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</si>
  <si>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</si>
  <si>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</si>
  <si>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</si>
  <si>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</si>
  <si>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</si>
  <si>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</si>
  <si>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</si>
  <si>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</si>
  <si>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</si>
  <si>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</si>
  <si>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</si>
  <si>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</si>
  <si>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</si>
  <si>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</si>
  <si>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</si>
  <si>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</si>
  <si>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</si>
  <si>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</si>
  <si>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</si>
  <si>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</si>
  <si>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</si>
  <si>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</si>
  <si>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</si>
  <si>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</si>
  <si>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</si>
  <si>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</si>
  <si>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</si>
  <si>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</si>
  <si>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</si>
  <si>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</si>
  <si>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</si>
  <si>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</si>
  <si>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</si>
  <si>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</si>
  <si>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</si>
  <si>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</si>
  <si>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</si>
  <si>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</si>
  <si>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</si>
  <si>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</si>
  <si>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</si>
  <si>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</si>
  <si>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</si>
  <si>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</si>
  <si>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</si>
  <si>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</si>
  <si>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</si>
  <si>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</si>
  <si>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</si>
  <si>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</si>
  <si>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</si>
  <si>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</si>
  <si>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</si>
  <si>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</si>
  <si>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</si>
  <si>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</si>
  <si>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</si>
  <si>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</si>
  <si>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</si>
  <si>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</si>
  <si>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</si>
  <si>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</si>
  <si>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</si>
  <si>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</si>
  <si>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</si>
  <si>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</si>
  <si>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</si>
  <si>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</si>
  <si>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</si>
  <si>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</si>
  <si>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</si>
  <si>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</si>
  <si>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</si>
  <si>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</si>
  <si>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</si>
  <si>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</si>
  <si>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</si>
  <si>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</si>
  <si>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</si>
  <si>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</si>
  <si>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</si>
  <si>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</si>
  <si>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</si>
  <si>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</si>
  <si>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</si>
  <si>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</si>
  <si>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</si>
  <si>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</si>
  <si>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</si>
  <si>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</si>
  <si>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</si>
  <si>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</si>
  <si>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</si>
  <si>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</si>
  <si>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</si>
  <si>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</si>
  <si>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</si>
  <si>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</si>
  <si>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</si>
  <si>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</si>
  <si>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</si>
  <si>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</si>
  <si>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</si>
  <si>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</si>
  <si>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</si>
  <si>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</si>
  <si>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</si>
  <si>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</si>
  <si>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</si>
  <si>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</si>
  <si>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</si>
  <si>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</si>
  <si>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</si>
  <si>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</si>
  <si>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</si>
  <si>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</si>
  <si>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</si>
  <si>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</si>
  <si>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</si>
  <si>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</si>
  <si>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</si>
  <si>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</si>
  <si>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</si>
  <si>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</si>
  <si>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</si>
  <si>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</si>
  <si>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</si>
  <si>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</si>
  <si>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</si>
  <si>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</si>
  <si>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</si>
  <si>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</si>
  <si>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</si>
  <si>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</si>
  <si>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</si>
  <si>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</si>
  <si>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</si>
  <si>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</si>
  <si>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</si>
  <si>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</si>
  <si>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</si>
  <si>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</si>
  <si>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</si>
  <si>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</si>
  <si>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</si>
  <si>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</si>
  <si>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</si>
  <si>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</si>
  <si>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</si>
  <si>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</si>
  <si>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</si>
  <si>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</si>
  <si>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</si>
  <si>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</si>
  <si>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</si>
  <si>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</si>
  <si>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</si>
  <si>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</si>
  <si>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</si>
  <si>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</si>
  <si>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</si>
  <si>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</si>
  <si>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</si>
  <si>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</si>
  <si>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</si>
  <si>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</si>
  <si>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</si>
  <si>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</si>
  <si>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</si>
  <si>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</si>
  <si>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</si>
  <si>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</si>
  <si>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</si>
  <si>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</si>
  <si>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</si>
  <si>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</si>
  <si>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</si>
  <si>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</si>
  <si>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</si>
  <si>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</si>
  <si>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</si>
  <si>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</si>
  <si>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</si>
  <si>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</si>
  <si>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</si>
  <si>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</si>
  <si>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</si>
  <si>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</si>
  <si>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</si>
  <si>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</si>
  <si>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</si>
  <si>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</si>
  <si>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</si>
  <si>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</si>
  <si>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</si>
  <si>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</si>
  <si>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</si>
  <si>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</si>
  <si>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</si>
  <si>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</si>
  <si>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</si>
  <si>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</si>
  <si>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</si>
  <si>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</si>
  <si>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</si>
  <si>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</si>
  <si>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</si>
  <si>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</si>
  <si>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</si>
  <si>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</si>
  <si>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</si>
  <si>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</si>
  <si>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</si>
  <si>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</si>
  <si>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</si>
  <si>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</si>
  <si>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</si>
  <si>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</si>
  <si>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</si>
  <si>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</si>
  <si>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</si>
  <si>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</si>
  <si>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</si>
  <si>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</si>
  <si>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</si>
  <si>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</si>
  <si>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</si>
  <si>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</si>
  <si>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</si>
  <si>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</si>
  <si>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</si>
  <si>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</si>
  <si>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</si>
  <si>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</si>
  <si>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</si>
  <si>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</si>
  <si>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</si>
  <si>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</si>
  <si>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</si>
  <si>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</si>
  <si>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</si>
  <si>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</si>
  <si>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</si>
  <si>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</si>
  <si>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</si>
  <si>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</si>
  <si>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</si>
  <si>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</si>
  <si>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</si>
  <si>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</si>
  <si>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</si>
  <si>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</si>
  <si>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</si>
  <si>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</si>
  <si>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</si>
  <si>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</si>
  <si>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</si>
  <si>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</si>
  <si>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</si>
  <si>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</si>
  <si>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</si>
  <si>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</si>
  <si>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</si>
  <si>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</si>
  <si>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</si>
  <si>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</si>
  <si>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</si>
  <si>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</si>
  <si>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</si>
  <si>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</si>
  <si>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</si>
  <si>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</si>
  <si>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</si>
  <si>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</si>
  <si>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</si>
  <si>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</si>
  <si>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</si>
  <si>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</si>
  <si>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</si>
  <si>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</si>
  <si>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</si>
  <si>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</si>
  <si>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</si>
  <si>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</si>
  <si>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</si>
  <si>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</si>
  <si>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</si>
  <si>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</si>
  <si>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</si>
  <si>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</si>
  <si>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</si>
  <si>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</si>
  <si>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</si>
  <si>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</si>
  <si>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</si>
  <si>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</si>
  <si>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</si>
  <si>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</si>
  <si>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</si>
  <si>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</si>
  <si>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</si>
  <si>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</si>
  <si>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</si>
  <si>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</si>
  <si>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</si>
  <si>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</si>
  <si>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</si>
  <si>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</si>
  <si>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</si>
  <si>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</si>
  <si>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</si>
  <si>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</si>
  <si>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</si>
  <si>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</si>
  <si>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</si>
  <si>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</si>
  <si>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</si>
  <si>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</si>
  <si>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</si>
  <si>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</si>
  <si>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</si>
  <si>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</si>
  <si>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</si>
  <si>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</si>
  <si>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</si>
  <si>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</si>
  <si>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</si>
  <si>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</si>
  <si>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</si>
  <si>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</si>
  <si>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</si>
  <si>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</si>
  <si>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</si>
  <si>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</si>
  <si>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</si>
  <si>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</si>
  <si>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</si>
  <si>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</si>
  <si>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</si>
  <si>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</si>
  <si>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</si>
  <si>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</si>
  <si>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</si>
  <si>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</si>
  <si>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</si>
  <si>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</si>
  <si>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</si>
  <si>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</si>
  <si>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</si>
  <si>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</si>
  <si>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</si>
  <si>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</si>
  <si>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</si>
  <si>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</si>
  <si>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</si>
  <si>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</si>
  <si>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</si>
  <si>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</si>
  <si>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</si>
  <si>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</si>
  <si>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</si>
  <si>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</si>
  <si>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</si>
  <si>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</si>
  <si>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</si>
  <si>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</si>
  <si>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</si>
  <si>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</si>
  <si>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</si>
  <si>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</si>
  <si>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</si>
  <si>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</si>
  <si>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</si>
  <si>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</si>
  <si>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</si>
  <si>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</si>
  <si>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</si>
  <si>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</si>
  <si>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</si>
  <si>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</si>
  <si>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</si>
  <si>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</si>
  <si>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</si>
  <si>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</si>
  <si>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</si>
  <si>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</si>
  <si>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</si>
  <si>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</si>
  <si>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</si>
  <si>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</si>
  <si>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</si>
  <si>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</si>
  <si>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</si>
  <si>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</si>
  <si>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</si>
  <si>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</si>
  <si>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</si>
  <si>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</si>
  <si>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</si>
  <si>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</si>
  <si>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</si>
  <si>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</si>
  <si>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</si>
  <si>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</si>
  <si>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</si>
  <si>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</si>
  <si>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</si>
  <si>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</si>
  <si>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</si>
  <si>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</si>
  <si>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</si>
  <si>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</si>
  <si>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</si>
  <si>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</si>
  <si>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</si>
  <si>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</si>
  <si>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</si>
  <si>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</si>
  <si>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</si>
  <si>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</si>
  <si>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</si>
  <si>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</si>
  <si>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</si>
  <si>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</si>
  <si>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</si>
  <si>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</si>
  <si>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</si>
  <si>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</si>
  <si>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</si>
  <si>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</si>
  <si>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</si>
  <si>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</si>
  <si>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</si>
  <si>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</si>
  <si>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</si>
  <si>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</si>
  <si>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</si>
  <si>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</si>
  <si>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</si>
  <si>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</si>
  <si>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</si>
  <si>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</si>
  <si>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</si>
  <si>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</si>
  <si>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</si>
  <si>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</si>
  <si>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</si>
  <si>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</si>
  <si>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</si>
  <si>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</si>
  <si>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</si>
  <si>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</si>
  <si>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</si>
  <si>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</si>
  <si>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</si>
  <si>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</si>
  <si>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</si>
  <si>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</si>
  <si>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</si>
  <si>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</si>
  <si>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</si>
  <si>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</si>
  <si>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</si>
  <si>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</si>
  <si>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</si>
  <si>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</si>
  <si>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</si>
  <si>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</si>
  <si>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</si>
  <si>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</si>
  <si>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</si>
  <si>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</si>
  <si>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</si>
  <si>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</si>
  <si>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</si>
  <si>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</si>
  <si>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</si>
  <si>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</si>
  <si>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</si>
  <si>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</si>
  <si>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</si>
  <si>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</si>
  <si>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</si>
  <si>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</si>
  <si>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</si>
  <si>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</si>
  <si>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</si>
  <si>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</si>
  <si>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</si>
  <si>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</si>
  <si>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</si>
  <si>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</si>
  <si>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</si>
  <si>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</si>
  <si>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</si>
  <si>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</si>
  <si>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</si>
  <si>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</si>
  <si>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</si>
  <si>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</si>
  <si>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</si>
  <si>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</si>
  <si>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</si>
  <si>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</si>
  <si>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</si>
  <si>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</si>
  <si>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</si>
  <si>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</si>
  <si>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</si>
  <si>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</si>
  <si>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</si>
  <si>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</si>
  <si>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</si>
  <si>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</si>
  <si>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</si>
  <si>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</si>
  <si>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</si>
  <si>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</si>
  <si>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</si>
  <si>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</si>
  <si>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</si>
  <si>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</si>
  <si>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</si>
  <si>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</si>
  <si>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</si>
  <si>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</si>
  <si>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</si>
  <si>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</si>
  <si>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</si>
  <si>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</si>
  <si>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</si>
  <si>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</si>
  <si>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</si>
  <si>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</si>
  <si>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</si>
  <si>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</si>
  <si>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</si>
  <si>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</si>
  <si>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</si>
  <si>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</si>
  <si>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</si>
  <si>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</si>
  <si>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</si>
  <si>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</si>
  <si>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</si>
  <si>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</si>
  <si>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</si>
  <si>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</si>
  <si>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</si>
  <si>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</si>
  <si>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</si>
  <si>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</si>
  <si>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</si>
  <si>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</si>
  <si>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</si>
  <si>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</si>
  <si>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</si>
  <si>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</si>
  <si>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</si>
  <si>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</si>
  <si>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</si>
  <si>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</si>
  <si>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</si>
  <si>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</si>
  <si>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</si>
  <si>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</si>
  <si>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</si>
  <si>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</si>
  <si>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</si>
  <si>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</si>
  <si>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</si>
  <si>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</si>
  <si>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</si>
  <si>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</si>
  <si>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</si>
  <si>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</si>
  <si>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</si>
  <si>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</si>
  <si>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</si>
  <si>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</si>
  <si>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</si>
  <si>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</si>
  <si>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</si>
  <si>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</si>
  <si>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</si>
  <si>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</si>
  <si>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</si>
  <si>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</si>
  <si>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</si>
  <si>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</si>
  <si>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</si>
  <si>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</si>
  <si>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</si>
  <si>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</si>
  <si>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</si>
  <si>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</si>
  <si>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</si>
  <si>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</si>
  <si>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</si>
  <si>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</si>
  <si>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</si>
  <si>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</si>
  <si>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</si>
  <si>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</si>
  <si>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</si>
  <si>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</si>
  <si>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</si>
  <si>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</si>
  <si>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</si>
  <si>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</si>
  <si>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</si>
  <si>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</si>
  <si>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</si>
  <si>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</si>
  <si>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</si>
  <si>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</si>
  <si>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</si>
  <si>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</si>
  <si>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</si>
  <si>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</si>
  <si>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</si>
  <si>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</si>
  <si>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</si>
  <si>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</si>
  <si>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</si>
  <si>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</si>
  <si>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</si>
  <si>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</si>
  <si>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</si>
  <si>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</si>
  <si>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</si>
  <si>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</si>
  <si>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</si>
  <si>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</si>
  <si>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</si>
  <si>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</si>
  <si>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</si>
  <si>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</si>
  <si>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</si>
  <si>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</si>
  <si>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</si>
  <si>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</si>
  <si>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</si>
  <si>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</si>
  <si>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</si>
  <si>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</si>
  <si>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</si>
  <si>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</si>
  <si>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</si>
  <si>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</si>
  <si>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</si>
  <si>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</si>
  <si>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</si>
  <si>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</si>
  <si>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</si>
  <si>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</si>
  <si>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</si>
  <si>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</si>
  <si>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</si>
  <si>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</si>
  <si>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</si>
  <si>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</si>
  <si>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</si>
  <si>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</si>
  <si>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</si>
  <si>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</si>
  <si>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</si>
  <si>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</si>
  <si>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</si>
  <si>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</si>
  <si>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</si>
  <si>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</si>
  <si>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</si>
  <si>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</si>
  <si>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</si>
  <si>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</si>
  <si>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</si>
  <si>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</si>
  <si>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</si>
  <si>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</si>
  <si>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</si>
  <si>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</si>
  <si>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</si>
  <si>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</si>
  <si>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</si>
  <si>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</si>
  <si>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</si>
  <si>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</si>
  <si>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</si>
  <si>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</si>
  <si>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</si>
  <si>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</si>
  <si>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</si>
  <si>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</si>
  <si>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</si>
  <si>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</si>
  <si>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</si>
  <si>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</si>
  <si>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</si>
  <si>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</si>
  <si>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</si>
  <si>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</si>
  <si>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</si>
  <si>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</si>
  <si>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</si>
  <si>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</si>
  <si>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</si>
  <si>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</si>
  <si>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</si>
  <si>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</si>
  <si>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</si>
  <si>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</si>
  <si>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</si>
  <si>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</si>
  <si>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</si>
  <si>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</si>
  <si>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</si>
  <si>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</si>
  <si>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</si>
  <si>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</si>
  <si>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</si>
  <si>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</si>
  <si>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</si>
  <si>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</si>
  <si>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</si>
  <si>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</si>
  <si>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</si>
  <si>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</si>
  <si>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</si>
  <si>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</si>
  <si>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</si>
  <si>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</si>
  <si>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</si>
  <si>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</si>
  <si>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</si>
  <si>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</si>
  <si>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</si>
  <si>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</si>
  <si>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</si>
  <si>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</si>
  <si>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</si>
  <si>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</si>
  <si>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</si>
  <si>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</si>
  <si>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</si>
  <si>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</si>
  <si>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</si>
  <si>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</si>
  <si>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</si>
  <si>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</si>
  <si>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</si>
  <si>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</si>
  <si>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</si>
  <si>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</si>
  <si>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</si>
  <si>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</si>
  <si>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</si>
  <si>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</si>
  <si>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</si>
  <si>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</si>
  <si>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</si>
  <si>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</si>
  <si>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</si>
  <si>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</si>
  <si>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</si>
  <si>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</si>
  <si>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</si>
  <si>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</si>
  <si>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</si>
  <si>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</si>
  <si>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</si>
  <si>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</si>
  <si>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</si>
  <si>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</si>
  <si>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</si>
  <si>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</si>
  <si>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</si>
  <si>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</si>
  <si>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</si>
  <si>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</si>
  <si>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</si>
  <si>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</si>
  <si>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</si>
  <si>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</si>
  <si>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</si>
  <si>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</si>
  <si>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</si>
  <si>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</si>
  <si>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</si>
  <si>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</si>
  <si>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</si>
  <si>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</si>
  <si>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</si>
  <si>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</si>
  <si>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</si>
  <si>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</si>
  <si>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</si>
  <si>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</si>
  <si>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</si>
  <si>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</si>
  <si>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</si>
  <si>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</si>
  <si>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</si>
  <si>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</si>
  <si>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</si>
  <si>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</si>
  <si>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</si>
  <si>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</si>
  <si>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</si>
  <si>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</si>
  <si>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</si>
  <si>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</si>
  <si>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</si>
  <si>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</si>
  <si>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</si>
  <si>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</si>
  <si>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</si>
  <si>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</si>
  <si>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</si>
  <si>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</si>
  <si>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</si>
  <si>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</si>
  <si>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</si>
  <si>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</si>
  <si>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</si>
  <si>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</si>
  <si>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</si>
  <si>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</si>
  <si>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</si>
  <si>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</si>
  <si>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</si>
  <si>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</si>
  <si>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</si>
  <si>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</si>
  <si>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</si>
  <si>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</si>
  <si>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</si>
  <si>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</si>
  <si>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</si>
  <si>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</si>
  <si>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</si>
  <si>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</si>
  <si>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</si>
  <si>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</si>
  <si>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</si>
  <si>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</si>
  <si>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</si>
  <si>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</si>
  <si>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</si>
  <si>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</si>
  <si>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</si>
  <si>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</si>
  <si>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</si>
  <si>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</si>
  <si>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</si>
  <si>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</si>
  <si>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</si>
  <si>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</si>
  <si>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</si>
  <si>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</si>
  <si>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</si>
  <si>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</si>
  <si>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</si>
  <si>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</si>
  <si>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</si>
  <si>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</si>
  <si>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</si>
  <si>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</si>
  <si>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</si>
  <si>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</si>
  <si>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</si>
  <si>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</si>
  <si>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</si>
  <si>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</si>
  <si>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</si>
  <si>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</si>
  <si>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</si>
  <si>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</si>
  <si>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</si>
  <si>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</si>
  <si>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</si>
  <si>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</si>
  <si>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</si>
  <si>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</si>
  <si>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</si>
  <si>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</si>
  <si>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</si>
  <si>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</si>
  <si>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</si>
  <si>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</si>
  <si>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</si>
  <si>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</si>
  <si>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</si>
  <si>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</si>
  <si>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</si>
  <si>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</si>
  <si>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</si>
  <si>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</si>
  <si>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</si>
  <si>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</si>
  <si>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</si>
  <si>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</si>
  <si>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</si>
  <si>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</si>
  <si>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</si>
  <si>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</si>
  <si>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</si>
  <si>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</si>
  <si>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</si>
  <si>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</si>
  <si>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</si>
  <si>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</si>
  <si>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</si>
  <si>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</si>
  <si>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</si>
  <si>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</si>
  <si>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</si>
  <si>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</si>
  <si>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</si>
  <si>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</si>
  <si>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</si>
  <si>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</si>
  <si>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</si>
  <si>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</si>
  <si>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</si>
  <si>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</si>
  <si>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</si>
  <si>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</si>
  <si>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</si>
  <si>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</si>
  <si>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</si>
  <si>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</si>
  <si>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</si>
  <si>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</si>
  <si>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</si>
  <si>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</si>
  <si>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</si>
  <si>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</si>
  <si>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</si>
  <si>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</si>
  <si>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</si>
  <si>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</si>
  <si>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</si>
  <si>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</si>
  <si>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</si>
  <si>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</si>
  <si>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</si>
  <si>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</si>
  <si>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</si>
  <si>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</si>
  <si>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</si>
  <si>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</si>
  <si>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</si>
  <si>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</si>
  <si>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</si>
  <si>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</si>
  <si>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</si>
  <si>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</si>
  <si>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</si>
  <si>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</si>
  <si>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</si>
  <si>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</si>
  <si>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</si>
  <si>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</si>
  <si>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</si>
  <si>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</si>
  <si>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</si>
  <si>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</si>
  <si>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</si>
  <si>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</si>
  <si>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</si>
  <si>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</si>
  <si>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</si>
  <si>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</si>
  <si>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</si>
  <si>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</si>
  <si>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</si>
  <si>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</si>
  <si>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</si>
  <si>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</si>
  <si>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</si>
  <si>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</si>
  <si>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</si>
  <si>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</si>
  <si>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</si>
  <si>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</si>
  <si>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</si>
  <si>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</si>
  <si>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</si>
  <si>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</si>
  <si>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</si>
  <si>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</si>
  <si>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</si>
  <si>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</si>
  <si>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</si>
  <si>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</si>
  <si>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</si>
  <si>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</si>
  <si>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</si>
  <si>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</si>
  <si>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</si>
  <si>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</si>
  <si>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</si>
  <si>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</si>
  <si>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</si>
  <si>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</si>
  <si>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</si>
  <si>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</si>
  <si>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</si>
  <si>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</si>
  <si>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</si>
  <si>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</si>
  <si>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</si>
  <si>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</si>
  <si>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</si>
  <si>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</si>
  <si>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</si>
  <si>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</si>
  <si>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</si>
  <si>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</si>
  <si>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</si>
  <si>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</si>
  <si>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</si>
  <si>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</si>
  <si>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</si>
  <si>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</si>
  <si>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</si>
  <si>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</si>
  <si>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</si>
  <si>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</si>
  <si>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</si>
  <si>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</si>
  <si>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</si>
  <si>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</si>
  <si>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</si>
  <si>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</si>
  <si>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</si>
  <si>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</si>
  <si>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</si>
  <si>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</si>
  <si>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</si>
  <si>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</si>
  <si>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</si>
  <si>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</si>
  <si>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</si>
  <si>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</si>
  <si>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</si>
  <si>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</si>
  <si>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</si>
  <si>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</si>
  <si>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</si>
  <si>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</si>
  <si>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</si>
  <si>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</si>
  <si>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</si>
  <si>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</si>
  <si>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</si>
  <si>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</si>
  <si>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</si>
  <si>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</si>
  <si>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</si>
  <si>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</si>
  <si>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</si>
  <si>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</si>
  <si>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</si>
  <si>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</si>
  <si>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</si>
  <si>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</si>
  <si>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</si>
  <si>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</si>
  <si>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</si>
  <si>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</si>
  <si>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</si>
  <si>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</si>
  <si>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</si>
  <si>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</si>
  <si>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</si>
  <si>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</si>
  <si>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</si>
  <si>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</si>
  <si>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</si>
  <si>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</si>
  <si>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</si>
  <si>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</si>
  <si>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</si>
  <si>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</si>
  <si>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</si>
  <si>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</si>
  <si>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</si>
  <si>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</si>
  <si>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</si>
  <si>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</si>
  <si>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</si>
  <si>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</si>
  <si>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</si>
  <si>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</si>
  <si>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</si>
  <si>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</si>
  <si>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</si>
  <si>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</si>
  <si>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</si>
  <si>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</si>
  <si>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</si>
  <si>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</si>
  <si>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</si>
  <si>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</si>
  <si>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</si>
  <si>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</si>
  <si>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</si>
  <si>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</si>
  <si>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</si>
  <si>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</si>
  <si>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</si>
  <si>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</si>
  <si>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</si>
  <si>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</si>
  <si>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</si>
  <si>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</si>
  <si>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</si>
  <si>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</si>
  <si>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</si>
  <si>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</si>
  <si>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</si>
  <si>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</si>
  <si>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</si>
  <si>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</si>
  <si>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</si>
  <si>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</si>
  <si>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</si>
  <si>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</si>
  <si>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</si>
  <si>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</si>
  <si>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</si>
  <si>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</si>
  <si>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</si>
  <si>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</si>
  <si>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</si>
  <si>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</si>
  <si>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</si>
  <si>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</si>
  <si>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</si>
  <si>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</si>
  <si>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</si>
  <si>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</si>
  <si>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</si>
  <si>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</si>
  <si>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</si>
  <si>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</si>
  <si>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</si>
  <si>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</si>
  <si>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</si>
  <si>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</si>
  <si>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</si>
  <si>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</si>
  <si>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</si>
  <si>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</si>
  <si>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</si>
  <si>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</si>
  <si>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</si>
  <si>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</si>
  <si>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</si>
  <si>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</si>
  <si>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</si>
  <si>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</si>
  <si>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</si>
  <si>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</si>
  <si>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</si>
  <si>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</si>
  <si>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</si>
  <si>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</si>
  <si>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</si>
  <si>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</si>
  <si>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</si>
  <si>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</si>
  <si>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</si>
  <si>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</si>
  <si>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</si>
  <si>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</si>
  <si>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</si>
  <si>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</si>
  <si>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</si>
  <si>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</si>
  <si>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</si>
  <si>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</si>
  <si>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</si>
  <si>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</si>
  <si>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</si>
  <si>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</si>
  <si>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</si>
  <si>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</si>
  <si>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</si>
  <si>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</si>
  <si>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</si>
  <si>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</si>
  <si>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</si>
  <si>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</si>
  <si>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</si>
  <si>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</si>
  <si>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</si>
  <si>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</si>
  <si>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</si>
  <si>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</si>
  <si>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</si>
  <si>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</si>
  <si>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</si>
  <si>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</si>
  <si>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</si>
  <si>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</si>
  <si>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</si>
  <si>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</si>
  <si>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</si>
  <si>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</si>
  <si>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</si>
  <si>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</si>
  <si>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</si>
  <si>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</si>
  <si>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</si>
  <si>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</si>
  <si>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</si>
  <si>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</si>
  <si>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</si>
  <si>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</si>
  <si>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</si>
  <si>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</si>
  <si>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</si>
  <si>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</si>
  <si>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</si>
  <si>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</si>
  <si>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</si>
  <si>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</si>
  <si>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</si>
  <si>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</si>
  <si>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</si>
  <si>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</si>
  <si>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</si>
  <si>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</si>
  <si>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</si>
  <si>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</si>
  <si>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</si>
  <si>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</si>
  <si>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</si>
  <si>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</si>
  <si>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</si>
  <si>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</si>
  <si>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</si>
  <si>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</si>
  <si>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</si>
  <si>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</si>
  <si>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</si>
  <si>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</si>
  <si>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</si>
  <si>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</si>
  <si>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</si>
  <si>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</si>
  <si>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</si>
  <si>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</si>
  <si>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</si>
  <si>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</si>
  <si>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</si>
  <si>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</si>
  <si>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</si>
  <si>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</si>
  <si>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</si>
  <si>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</si>
  <si>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</si>
  <si>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</si>
  <si>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</si>
  <si>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</si>
  <si>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</si>
  <si>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</si>
  <si>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</si>
  <si>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</si>
  <si>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</si>
  <si>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</si>
  <si>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</si>
  <si>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</si>
  <si>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</si>
  <si>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</si>
  <si>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</si>
  <si>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</si>
  <si>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</si>
  <si>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</si>
  <si>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</si>
  <si>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</si>
  <si>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</si>
  <si>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</si>
  <si>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</si>
  <si>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</si>
  <si>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</si>
  <si>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</si>
  <si>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</si>
  <si>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</si>
  <si>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</si>
  <si>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</si>
  <si>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</si>
  <si>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</si>
  <si>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</si>
  <si>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</si>
  <si>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</si>
  <si>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</si>
  <si>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</si>
  <si>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</si>
  <si>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</si>
  <si>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</si>
  <si>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</si>
  <si>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</si>
  <si>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</si>
  <si>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</si>
  <si>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</si>
  <si>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</si>
  <si>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</si>
  <si>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</si>
  <si>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</si>
  <si>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</si>
  <si>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</si>
  <si>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</si>
  <si>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</si>
  <si>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</si>
  <si>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</si>
  <si>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</si>
  <si>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</si>
  <si>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</si>
  <si>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</si>
  <si>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</si>
  <si>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</si>
  <si>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</si>
  <si>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</si>
  <si>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</si>
  <si>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</si>
  <si>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</si>
  <si>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</si>
  <si>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</si>
  <si>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</si>
  <si>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</si>
  <si>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</si>
  <si>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</si>
  <si>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</si>
  <si>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</si>
  <si>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</si>
  <si>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</si>
  <si>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</si>
  <si>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</si>
  <si>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</si>
  <si>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</si>
  <si>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</si>
  <si>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</si>
  <si>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</si>
  <si>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</si>
  <si>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</si>
  <si>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</si>
  <si>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</si>
  <si>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</si>
  <si>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</si>
  <si>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</si>
  <si>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</si>
  <si>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</si>
  <si>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</si>
  <si>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</si>
  <si>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</si>
  <si>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</si>
  <si>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</si>
  <si>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</si>
  <si>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</si>
  <si>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</si>
  <si>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</si>
  <si>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</si>
  <si>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</si>
  <si>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</si>
  <si>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</si>
  <si>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</si>
  <si>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</si>
  <si>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</si>
  <si>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</si>
  <si>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</si>
  <si>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</si>
  <si>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</si>
  <si>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</si>
  <si>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</si>
  <si>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</si>
  <si>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</si>
  <si>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</si>
  <si>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</si>
  <si>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</si>
  <si>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</si>
  <si>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</si>
  <si>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</si>
  <si>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</si>
  <si>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</si>
  <si>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</si>
  <si>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</si>
  <si>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</si>
  <si>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</si>
  <si>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</si>
  <si>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</si>
  <si>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</si>
  <si>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</si>
  <si>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</si>
  <si>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</si>
  <si>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</si>
  <si>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</si>
  <si>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</si>
  <si>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</si>
  <si>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</si>
  <si>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</si>
  <si>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</si>
  <si>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</si>
  <si>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</si>
  <si>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</si>
  <si>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</si>
  <si>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</si>
  <si>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</si>
  <si>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</si>
  <si>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</si>
  <si>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</si>
  <si>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</si>
  <si>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</si>
  <si>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</si>
  <si>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</si>
  <si>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</si>
  <si>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</si>
  <si>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</si>
  <si>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</si>
  <si>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</si>
  <si>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</si>
  <si>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</si>
  <si>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</si>
  <si>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</si>
  <si>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</si>
  <si>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</si>
  <si>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</si>
  <si>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</si>
  <si>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</si>
  <si>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</si>
  <si>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</si>
  <si>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</si>
  <si>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</si>
  <si>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</si>
  <si>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</si>
  <si>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</si>
  <si>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</si>
  <si>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</si>
  <si>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</si>
  <si>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</si>
  <si>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</si>
  <si>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</si>
  <si>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</si>
  <si>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</si>
  <si>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</si>
  <si>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</si>
  <si>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</si>
  <si>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</si>
  <si>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</si>
  <si>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</si>
  <si>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</si>
  <si>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</si>
  <si>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</si>
  <si>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</si>
  <si>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</si>
  <si>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</si>
  <si>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</si>
  <si>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</si>
  <si>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</si>
  <si>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</si>
  <si>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</si>
  <si>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</si>
  <si>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</si>
  <si>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</si>
  <si>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</si>
  <si>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</si>
  <si>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</si>
  <si>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</si>
  <si>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</si>
  <si>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</si>
  <si>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</si>
  <si>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</si>
  <si>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</si>
  <si>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</si>
  <si>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</si>
  <si>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</si>
  <si>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</si>
  <si>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</si>
  <si>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</si>
  <si>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</si>
  <si>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</si>
  <si>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</si>
  <si>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</si>
  <si>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</si>
  <si>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</si>
  <si>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</si>
  <si>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</si>
  <si>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</si>
  <si>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</si>
  <si>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</si>
  <si>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</si>
  <si>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</si>
  <si>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</si>
  <si>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</si>
  <si>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</si>
  <si>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</si>
  <si>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</si>
  <si>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</si>
  <si>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</si>
  <si>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</si>
  <si>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</si>
  <si>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</si>
  <si>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</si>
  <si>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</si>
  <si>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</si>
  <si>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</si>
  <si>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</si>
  <si>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</si>
  <si>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</si>
  <si>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</si>
  <si>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</si>
  <si>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</si>
  <si>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</si>
  <si>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</si>
  <si>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</si>
  <si>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</si>
  <si>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</si>
  <si>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</si>
  <si>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</si>
  <si>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</si>
  <si>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</si>
  <si>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</si>
  <si>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</si>
  <si>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</si>
  <si>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</si>
  <si>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</si>
  <si>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</si>
  <si>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</si>
  <si>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</si>
  <si>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</si>
  <si>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</si>
  <si>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</si>
  <si>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</si>
  <si>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</si>
  <si>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</si>
  <si>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</si>
  <si>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</si>
  <si>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</si>
  <si>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</si>
  <si>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</si>
  <si>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</si>
  <si>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</si>
  <si>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</si>
  <si>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</si>
  <si>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</si>
  <si>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</si>
  <si>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</si>
  <si>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</si>
  <si>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</si>
  <si>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</si>
  <si>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</si>
  <si>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</si>
  <si>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</si>
  <si>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</si>
  <si>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</si>
  <si>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</si>
  <si>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</si>
  <si>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</si>
  <si>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</si>
  <si>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</si>
  <si>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</si>
  <si>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</si>
  <si>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</si>
  <si>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</si>
  <si>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</si>
  <si>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</si>
  <si>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</si>
  <si>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</si>
  <si>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</si>
  <si>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</si>
  <si>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</si>
  <si>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</si>
  <si>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</si>
  <si>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</si>
  <si>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</si>
  <si>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</si>
  <si>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</si>
  <si>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</si>
  <si>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</si>
  <si>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</si>
  <si>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</si>
  <si>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</si>
  <si>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</si>
  <si>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</si>
  <si>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</si>
  <si>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</si>
  <si>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</si>
  <si>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</si>
  <si>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</si>
  <si>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</si>
  <si>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</si>
  <si>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</si>
  <si>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</si>
  <si>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</si>
  <si>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</si>
  <si>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</si>
  <si>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</si>
  <si>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</si>
  <si>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</si>
  <si>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</si>
  <si>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</si>
  <si>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</si>
  <si>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</si>
  <si>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</si>
  <si>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</si>
  <si>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</si>
  <si>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</si>
  <si>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</si>
  <si>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</si>
  <si>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</si>
  <si>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</si>
  <si>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</si>
  <si>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</si>
  <si>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</si>
  <si>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</si>
  <si>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</si>
  <si>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</si>
  <si>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</si>
  <si>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</si>
  <si>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</si>
  <si>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</si>
  <si>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</si>
  <si>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</si>
  <si>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</si>
  <si>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</si>
  <si>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</si>
  <si>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</si>
  <si>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</si>
  <si>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</si>
  <si>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</si>
  <si>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</si>
  <si>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</si>
  <si>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</si>
  <si>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</si>
  <si>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</si>
  <si>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</si>
  <si>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</si>
  <si>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</si>
  <si>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</si>
  <si>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</si>
  <si>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</si>
  <si>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</si>
  <si>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</si>
  <si>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</si>
  <si>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</si>
  <si>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</si>
  <si>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</si>
  <si>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</si>
  <si>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</si>
  <si>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</si>
  <si>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</si>
  <si>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</si>
  <si>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</si>
  <si>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</si>
  <si>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</si>
  <si>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</si>
  <si>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</si>
  <si>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</si>
  <si>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</si>
  <si>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</si>
  <si>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</si>
  <si>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</si>
  <si>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</si>
  <si>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</si>
  <si>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</si>
  <si>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</si>
  <si>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</si>
  <si>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</si>
  <si>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</si>
  <si>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</si>
  <si>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</si>
  <si>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</si>
  <si>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</si>
  <si>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</si>
  <si>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</si>
  <si>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</si>
  <si>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</si>
  <si>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</si>
  <si>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</si>
  <si>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</si>
  <si>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</si>
  <si>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</si>
  <si>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</si>
  <si>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</si>
  <si>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</si>
  <si>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</si>
  <si>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</si>
  <si>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</si>
  <si>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</si>
  <si>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</si>
  <si>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</si>
  <si>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</si>
  <si>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</si>
  <si>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</si>
  <si>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</si>
  <si>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</si>
  <si>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</si>
  <si>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</si>
  <si>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</si>
  <si>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</si>
  <si>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</si>
  <si>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</si>
  <si>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</si>
  <si>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</si>
  <si>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</si>
  <si>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</si>
  <si>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</si>
  <si>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</si>
  <si>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</si>
  <si>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</si>
  <si>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</si>
  <si>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</si>
  <si>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</si>
  <si>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</si>
  <si>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</si>
  <si>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</si>
  <si>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</si>
  <si>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</si>
  <si>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</si>
  <si>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</si>
  <si>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</si>
  <si>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</si>
  <si>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</si>
  <si>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</si>
  <si>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</si>
  <si>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</si>
  <si>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</si>
  <si>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</si>
  <si>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</si>
  <si>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</si>
  <si>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</si>
  <si>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</si>
  <si>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</si>
  <si>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</si>
  <si>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</si>
  <si>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</si>
  <si>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</si>
  <si>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</si>
  <si>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</si>
  <si>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</si>
  <si>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</si>
  <si>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</si>
  <si>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</si>
  <si>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</si>
  <si>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</si>
  <si>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</si>
  <si>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</si>
  <si>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</si>
  <si>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</si>
  <si>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</si>
  <si>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</si>
  <si>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</si>
  <si>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</si>
  <si>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</si>
  <si>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</si>
  <si>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</si>
  <si>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</si>
  <si>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</si>
  <si>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</si>
  <si>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</si>
  <si>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</si>
  <si>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</si>
  <si>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</si>
  <si>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</si>
  <si>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</si>
  <si>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</si>
  <si>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</si>
  <si>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</si>
  <si>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</si>
  <si>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</si>
  <si>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</si>
  <si>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</si>
  <si>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</si>
  <si>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</si>
  <si>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</si>
  <si>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</si>
  <si>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</si>
  <si>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</si>
  <si>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</si>
  <si>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</si>
  <si>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</si>
  <si>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</si>
  <si>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</si>
  <si>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</si>
  <si>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</si>
  <si>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</si>
  <si>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</si>
  <si>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</si>
  <si>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</si>
  <si>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</si>
  <si>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</si>
  <si>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</si>
  <si>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</si>
  <si>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</si>
  <si>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</si>
  <si>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</si>
  <si>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</si>
  <si>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</si>
  <si>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</si>
  <si>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</si>
  <si>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</si>
  <si>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</si>
  <si>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</si>
  <si>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</si>
  <si>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</si>
  <si>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</si>
  <si>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</si>
  <si>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</si>
  <si>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</si>
  <si>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</si>
  <si>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</si>
  <si>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</si>
  <si>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</si>
  <si>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</si>
  <si>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</si>
  <si>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</si>
  <si>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</si>
  <si>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</si>
  <si>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</si>
  <si>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</si>
  <si>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</si>
  <si>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</si>
  <si>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</si>
  <si>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</si>
  <si>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</si>
  <si>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</si>
  <si>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</si>
  <si>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</si>
  <si>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</si>
  <si>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</si>
  <si>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</si>
  <si>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</si>
  <si>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</si>
  <si>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</si>
  <si>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</si>
  <si>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</si>
  <si>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</si>
  <si>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</si>
  <si>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</si>
  <si>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</si>
  <si>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</si>
  <si>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</si>
  <si>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</si>
  <si>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</si>
  <si>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</si>
  <si>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</si>
  <si>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</si>
  <si>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</si>
  <si>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</si>
  <si>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</si>
  <si>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</si>
  <si>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</si>
  <si>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</si>
  <si>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</si>
  <si>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</si>
  <si>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</si>
  <si>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</si>
  <si>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</si>
  <si>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</si>
  <si>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</si>
  <si>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</si>
  <si>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</si>
  <si>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</si>
  <si>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</si>
  <si>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</si>
  <si>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</si>
  <si>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</si>
  <si>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</si>
  <si>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</si>
  <si>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</si>
  <si>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</si>
  <si>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</si>
  <si>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</si>
  <si>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</si>
  <si>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</si>
  <si>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</si>
  <si>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</si>
  <si>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</si>
  <si>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</si>
  <si>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</si>
  <si>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</si>
  <si>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</si>
  <si>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</si>
  <si>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</si>
  <si>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</si>
  <si>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</si>
  <si>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</si>
  <si>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</si>
  <si>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</si>
  <si>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</si>
  <si>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</si>
  <si>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</si>
  <si>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</si>
  <si>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</si>
  <si>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</si>
  <si>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</si>
  <si>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</si>
  <si>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</si>
  <si>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</si>
  <si>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</si>
  <si>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</si>
  <si>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</si>
  <si>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</si>
  <si>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</si>
  <si>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</si>
  <si>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</si>
  <si>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</si>
  <si>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</si>
  <si>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</si>
  <si>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</si>
  <si>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</si>
  <si>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</si>
  <si>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</si>
  <si>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</si>
  <si>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</si>
  <si>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</si>
  <si>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</si>
  <si>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</si>
  <si>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</si>
  <si>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</si>
  <si>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</si>
  <si>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</si>
  <si>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</si>
  <si>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</si>
  <si>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</si>
  <si>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</si>
  <si>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</si>
  <si>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</si>
  <si>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</si>
  <si>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</si>
  <si>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</si>
  <si>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</si>
  <si>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</si>
  <si>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</si>
  <si>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</si>
  <si>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</si>
  <si>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</si>
  <si>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</si>
  <si>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</si>
  <si>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</si>
  <si>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</si>
  <si>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</si>
  <si>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</si>
  <si>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</si>
  <si>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</si>
  <si>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</si>
  <si>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</si>
  <si>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</si>
  <si>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</si>
  <si>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</si>
  <si>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</si>
  <si>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</si>
  <si>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</si>
  <si>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</si>
  <si>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</si>
  <si>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</si>
  <si>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</si>
  <si>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</si>
  <si>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</si>
  <si>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</si>
  <si>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</si>
  <si>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</si>
  <si>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</si>
  <si>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</si>
  <si>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</si>
  <si>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</si>
  <si>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</si>
  <si>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</si>
  <si>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</si>
  <si>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</si>
  <si>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</si>
  <si>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</si>
  <si>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</si>
  <si>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</si>
  <si>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</si>
  <si>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</si>
  <si>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</si>
  <si>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</si>
  <si>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</si>
  <si>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</si>
  <si>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</si>
  <si>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</si>
  <si>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</si>
  <si>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</si>
  <si>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</si>
  <si>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</si>
  <si>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</si>
  <si>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</si>
  <si>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</si>
  <si>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</si>
  <si>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</si>
  <si>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</si>
  <si>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</si>
  <si>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</si>
  <si>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</si>
  <si>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</si>
  <si>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</si>
  <si>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</si>
  <si>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</si>
  <si>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</si>
  <si>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</si>
  <si>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</si>
  <si>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</si>
  <si>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</si>
  <si>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</si>
  <si>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</si>
  <si>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</si>
  <si>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</si>
  <si>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</si>
  <si>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</si>
  <si>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</si>
  <si>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</si>
  <si>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</si>
  <si>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</si>
  <si>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</si>
  <si>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</si>
  <si>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</si>
  <si>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</si>
  <si>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</si>
  <si>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</si>
  <si>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</si>
  <si>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</si>
  <si>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</si>
  <si>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</si>
  <si>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</si>
  <si>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</si>
  <si>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</si>
  <si>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</si>
  <si>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</si>
  <si>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</si>
  <si>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</si>
  <si>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</si>
  <si>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</si>
  <si>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</si>
  <si>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</si>
  <si>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</si>
  <si>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</si>
  <si>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</si>
  <si>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</si>
  <si>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</si>
  <si>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</si>
  <si>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</si>
  <si>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</si>
  <si>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</si>
  <si>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</si>
  <si>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</si>
  <si>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</si>
  <si>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</si>
  <si>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</si>
  <si>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</si>
  <si>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</si>
  <si>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</si>
  <si>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</si>
  <si>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</si>
  <si>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</si>
  <si>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</si>
  <si>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</si>
  <si>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</si>
  <si>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</si>
  <si>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</si>
  <si>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</si>
  <si>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</si>
  <si>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</si>
  <si>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</si>
  <si>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</si>
  <si>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</si>
  <si>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</si>
  <si>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</si>
  <si>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</si>
  <si>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</si>
  <si>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</si>
  <si>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</si>
  <si>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</si>
  <si>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</si>
  <si>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</si>
  <si>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</si>
  <si>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</si>
  <si>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</si>
  <si>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</si>
  <si>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</si>
  <si>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</si>
  <si>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</si>
  <si>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</si>
  <si>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</si>
  <si>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</si>
  <si>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</si>
  <si>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</si>
  <si>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</si>
  <si>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</si>
  <si>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</si>
  <si>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</si>
  <si>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</si>
  <si>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</si>
  <si>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</si>
  <si>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</si>
  <si>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</si>
  <si>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</si>
  <si>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</si>
  <si>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</si>
  <si>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</si>
  <si>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</si>
  <si>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</si>
  <si>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</si>
  <si>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</si>
  <si>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</si>
  <si>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</si>
  <si>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</si>
  <si>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</si>
  <si>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</si>
  <si>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</si>
  <si>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</si>
  <si>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</si>
  <si>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</si>
  <si>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</si>
  <si>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</si>
  <si>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</si>
  <si>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</si>
  <si>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</si>
  <si>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</si>
  <si>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</si>
  <si>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</si>
  <si>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</si>
  <si>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</si>
  <si>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</si>
  <si>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</si>
  <si>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</si>
  <si>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</si>
  <si>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</si>
  <si>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</si>
  <si>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</si>
  <si>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</si>
  <si>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</si>
  <si>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</si>
  <si>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</si>
  <si>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</si>
  <si>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</si>
  <si>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</si>
  <si>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</si>
  <si>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</si>
  <si>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</si>
  <si>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</si>
  <si>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</si>
  <si>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</si>
  <si>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</si>
  <si>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</si>
  <si>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</si>
  <si>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</si>
  <si>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</si>
  <si>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</si>
  <si>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</si>
  <si>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</si>
  <si>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</si>
  <si>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</si>
  <si>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</si>
  <si>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</si>
  <si>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</si>
  <si>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</si>
  <si>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</si>
  <si>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</si>
  <si>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</si>
  <si>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</si>
  <si>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</si>
  <si>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</si>
  <si>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</si>
  <si>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</si>
  <si>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</si>
  <si>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</si>
  <si>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</si>
  <si>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</si>
  <si>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</si>
  <si>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</si>
  <si>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</si>
  <si>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</si>
  <si>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</si>
  <si>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</si>
  <si>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</si>
  <si>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</si>
  <si>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</si>
  <si>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</si>
  <si>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</si>
  <si>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</si>
  <si>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</si>
  <si>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</si>
  <si>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</si>
  <si>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</si>
  <si>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</si>
  <si>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</si>
  <si>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</si>
  <si>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</si>
  <si>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</si>
  <si>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</si>
  <si>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</si>
  <si>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</si>
  <si>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</si>
  <si>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</si>
  <si>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</si>
  <si>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</si>
  <si>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</si>
  <si>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</si>
  <si>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</si>
  <si>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</si>
  <si>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</si>
  <si>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</si>
  <si>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</si>
  <si>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</si>
  <si>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</si>
  <si>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</si>
  <si>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</si>
  <si>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</si>
  <si>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</si>
  <si>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</si>
  <si>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</si>
  <si>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</si>
  <si>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</si>
  <si>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</si>
  <si>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</si>
  <si>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</si>
  <si>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</si>
  <si>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</si>
  <si>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</si>
  <si>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</si>
  <si>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</si>
  <si>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</si>
  <si>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</si>
  <si>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</si>
  <si>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</si>
  <si>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</si>
  <si>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</si>
  <si>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</si>
  <si>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</si>
  <si>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</si>
  <si>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</si>
  <si>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</si>
  <si>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</si>
  <si>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</si>
  <si>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</si>
  <si>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</si>
  <si>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</si>
  <si>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</si>
  <si>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</si>
  <si>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</si>
  <si>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</si>
  <si>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</si>
  <si>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</si>
  <si>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</si>
  <si>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</si>
  <si>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</si>
  <si>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</si>
  <si>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</si>
  <si>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</si>
  <si>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</si>
  <si>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</si>
  <si>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</si>
  <si>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</si>
  <si>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</si>
  <si>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</si>
  <si>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</si>
  <si>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</si>
  <si>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</si>
  <si>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</si>
  <si>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</si>
  <si>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</si>
  <si>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</si>
  <si>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</si>
  <si>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</si>
  <si>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</si>
  <si>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</si>
  <si>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</si>
  <si>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</si>
  <si>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</si>
  <si>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</si>
  <si>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</si>
  <si>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</si>
  <si>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</si>
  <si>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</si>
  <si>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</si>
  <si>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</si>
  <si>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</si>
  <si>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</si>
  <si>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</si>
  <si>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</si>
  <si>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</si>
  <si>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</si>
  <si>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</si>
  <si>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</si>
  <si>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</si>
  <si>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</si>
  <si>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</si>
  <si>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</si>
  <si>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</si>
  <si>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</si>
  <si>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</si>
  <si>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</si>
  <si>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</si>
  <si>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</si>
  <si>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</si>
  <si>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</si>
  <si>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</si>
  <si>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</si>
  <si>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</si>
  <si>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</si>
  <si>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</si>
  <si>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</si>
  <si>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</si>
  <si>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</si>
  <si>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</si>
  <si>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</si>
  <si>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</si>
  <si>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</si>
  <si>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</si>
  <si>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</si>
  <si>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</si>
  <si>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</si>
  <si>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</si>
  <si>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</si>
  <si>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</si>
  <si>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</si>
  <si>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</si>
  <si>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</si>
  <si>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</si>
  <si>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</si>
  <si>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</si>
  <si>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</si>
  <si>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</si>
  <si>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</si>
  <si>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</si>
  <si>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</si>
  <si>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</si>
  <si>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</si>
  <si>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</si>
  <si>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</si>
  <si>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</si>
  <si>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</si>
  <si>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</si>
  <si>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</si>
  <si>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</si>
  <si>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</si>
  <si>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</si>
  <si>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</si>
  <si>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</si>
  <si>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</si>
  <si>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</si>
  <si>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</si>
  <si>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</si>
  <si>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</si>
  <si>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</si>
  <si>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</si>
  <si>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</si>
  <si>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</si>
  <si>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</si>
  <si>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</si>
  <si>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</si>
  <si>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</si>
  <si>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</si>
  <si>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</si>
  <si>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</si>
  <si>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</si>
  <si>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</si>
  <si>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</si>
  <si>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</si>
  <si>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</si>
  <si>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</si>
  <si>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</si>
  <si>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</si>
  <si>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</si>
  <si>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</si>
  <si>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</si>
  <si>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</si>
  <si>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</si>
  <si>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</si>
  <si>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</si>
  <si>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</si>
  <si>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</si>
  <si>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</si>
  <si>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</si>
  <si>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</si>
  <si>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</si>
  <si>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</si>
  <si>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</si>
  <si>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</si>
  <si>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</si>
  <si>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</si>
  <si>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</si>
  <si>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</si>
  <si>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</si>
  <si>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</si>
  <si>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</si>
  <si>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</si>
  <si>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</si>
  <si>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</si>
  <si>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</si>
  <si>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</si>
  <si>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</si>
  <si>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</si>
  <si>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</si>
  <si>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</si>
  <si>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</si>
  <si>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</si>
  <si>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</si>
  <si>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</si>
  <si>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</si>
  <si>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</si>
  <si>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</si>
  <si>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</si>
  <si>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</si>
  <si>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</si>
  <si>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</si>
  <si>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</si>
  <si>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</si>
  <si>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</si>
  <si>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</si>
  <si>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</si>
  <si>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</si>
  <si>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</si>
  <si>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</si>
  <si>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</si>
  <si>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</si>
  <si>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</si>
  <si>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</si>
  <si>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</si>
  <si>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</si>
  <si>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</si>
  <si>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</si>
  <si>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</si>
  <si>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</si>
  <si>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</si>
  <si>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</si>
  <si>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</si>
  <si>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</si>
  <si>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</si>
  <si>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</si>
  <si>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</si>
  <si>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</si>
  <si>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</si>
  <si>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</si>
  <si>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</si>
  <si>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</si>
  <si>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</si>
  <si>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</si>
  <si>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</si>
  <si>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</si>
  <si>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</si>
  <si>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</si>
  <si>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</si>
  <si>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</si>
  <si>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</si>
  <si>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</si>
  <si>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</si>
  <si>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</si>
  <si>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</si>
  <si>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</si>
  <si>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</si>
  <si>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</si>
  <si>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</si>
  <si>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</si>
  <si>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</si>
  <si>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</si>
  <si>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</si>
  <si>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</si>
  <si>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</si>
  <si>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</si>
  <si>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</si>
  <si>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</si>
  <si>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</si>
  <si>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</si>
  <si>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</si>
  <si>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</si>
  <si>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</si>
  <si>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</si>
  <si>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</si>
  <si>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</si>
  <si>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</si>
  <si>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</si>
  <si>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</si>
  <si>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</si>
  <si>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</si>
  <si>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</si>
  <si>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</si>
  <si>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</si>
  <si>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</si>
  <si>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</si>
  <si>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</si>
  <si>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</si>
  <si>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</si>
  <si>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</si>
  <si>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</si>
  <si>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</si>
  <si>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</si>
  <si>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</si>
  <si>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</si>
  <si>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</si>
  <si>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</si>
  <si>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</si>
  <si>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</si>
  <si>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</si>
  <si>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</si>
  <si>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</si>
  <si>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</si>
  <si>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</si>
  <si>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</si>
  <si>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</si>
  <si>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</si>
  <si>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</si>
  <si>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</si>
  <si>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</si>
  <si>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</si>
  <si>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</si>
  <si>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</si>
  <si>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</si>
  <si>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</si>
  <si>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</si>
  <si>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</si>
  <si>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</si>
  <si>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</si>
  <si>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</si>
  <si>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</si>
  <si>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</si>
  <si>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</si>
  <si>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</si>
  <si>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</si>
  <si>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</si>
  <si>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</si>
  <si>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</si>
  <si>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</si>
  <si>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</si>
  <si>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</si>
  <si>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</si>
  <si>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</si>
  <si>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</si>
  <si>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</si>
  <si>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</si>
  <si>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</si>
  <si>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</si>
  <si>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</si>
  <si>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</si>
  <si>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</si>
  <si>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</si>
  <si>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</si>
  <si>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</si>
  <si>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</si>
  <si>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</si>
  <si>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</si>
  <si>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</si>
  <si>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</si>
  <si>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</si>
  <si>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</si>
  <si>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</si>
  <si>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</si>
  <si>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</si>
  <si>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</si>
  <si>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</si>
  <si>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</si>
  <si>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</si>
  <si>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</si>
  <si>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</si>
  <si>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</si>
  <si>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</si>
  <si>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</si>
  <si>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</si>
  <si>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</si>
  <si>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</si>
  <si>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</si>
  <si>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</si>
  <si>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</si>
  <si>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</si>
  <si>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</si>
  <si>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</si>
  <si>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</si>
  <si>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</si>
  <si>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</si>
  <si>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</si>
  <si>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</si>
  <si>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</si>
  <si>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</si>
  <si>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</si>
  <si>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</si>
  <si>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</si>
  <si>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</si>
  <si>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</si>
  <si>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</si>
  <si>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</si>
  <si>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</si>
  <si>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</si>
  <si>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</si>
  <si>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</si>
  <si>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</si>
  <si>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</si>
  <si>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</si>
  <si>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</si>
  <si>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</si>
  <si>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</si>
  <si>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</si>
  <si>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</si>
  <si>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</si>
  <si>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</si>
  <si>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</si>
  <si>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</si>
  <si>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</si>
  <si>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</si>
  <si>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</si>
  <si>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</si>
  <si>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</si>
  <si>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</si>
  <si>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</si>
  <si>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</si>
  <si>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</si>
  <si>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</si>
  <si>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</si>
  <si>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</si>
  <si>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</si>
  <si>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</si>
  <si>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</si>
  <si>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</si>
  <si>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</si>
  <si>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</si>
  <si>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</si>
  <si>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</si>
  <si>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</si>
  <si>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</si>
  <si>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</si>
  <si>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</si>
  <si>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</si>
  <si>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</si>
  <si>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</si>
  <si>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</si>
  <si>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</si>
  <si>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</si>
  <si>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</si>
  <si>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</si>
  <si>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</si>
  <si>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</si>
  <si>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</si>
  <si>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</si>
  <si>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</si>
  <si>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</si>
  <si>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</si>
  <si>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</si>
  <si>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</si>
  <si>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</si>
  <si>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</si>
  <si>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</si>
  <si>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</si>
  <si>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</si>
  <si>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</si>
  <si>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</si>
  <si>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</si>
  <si>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</si>
  <si>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</si>
  <si>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</si>
  <si>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</si>
  <si>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</si>
  <si>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</si>
  <si>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</si>
  <si>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</si>
  <si>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</si>
  <si>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</si>
  <si>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</si>
  <si>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</si>
  <si>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</si>
  <si>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</si>
  <si>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</si>
  <si>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</si>
  <si>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</si>
  <si>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</si>
  <si>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</si>
  <si>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</si>
  <si>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</si>
  <si>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</si>
  <si>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</si>
  <si>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</si>
  <si>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</si>
  <si>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</si>
  <si>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</si>
  <si>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</si>
  <si>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</si>
  <si>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</si>
  <si>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</si>
  <si>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</si>
  <si>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</si>
  <si>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</si>
  <si>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</si>
  <si>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</si>
  <si>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</si>
  <si>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</si>
  <si>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</si>
  <si>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</si>
  <si>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</si>
  <si>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</si>
  <si>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</si>
  <si>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</si>
  <si>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</si>
  <si>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</si>
  <si>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</si>
  <si>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</si>
  <si>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</si>
  <si>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</si>
  <si>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</si>
  <si>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</si>
  <si>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</si>
  <si>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</si>
  <si>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</si>
  <si>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</si>
  <si>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</si>
  <si>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</si>
  <si>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</si>
  <si>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</si>
  <si>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</si>
  <si>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</si>
  <si>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</si>
  <si>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</si>
  <si>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</si>
  <si>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</si>
  <si>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</si>
  <si>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</si>
  <si>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</si>
  <si>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</si>
  <si>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</si>
  <si>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</si>
  <si>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</si>
  <si>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</si>
  <si>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</si>
  <si>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</si>
  <si>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</si>
  <si>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</si>
  <si>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</si>
  <si>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</si>
  <si>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</si>
  <si>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</si>
  <si>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</si>
  <si>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</si>
  <si>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</si>
  <si>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</si>
  <si>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</si>
  <si>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</si>
  <si>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</si>
  <si>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</si>
  <si>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</si>
  <si>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</si>
  <si>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</si>
  <si>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</si>
  <si>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</si>
  <si>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</si>
  <si>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</si>
  <si>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</si>
  <si>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</si>
  <si>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</si>
  <si>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</si>
  <si>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</si>
  <si>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</si>
  <si>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</si>
  <si>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</si>
  <si>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</si>
  <si>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</si>
  <si>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</si>
  <si>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</si>
  <si>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</si>
  <si>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</si>
  <si>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</si>
  <si>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</si>
  <si>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</si>
  <si>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</si>
  <si>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</si>
  <si>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</si>
  <si>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</si>
  <si>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</si>
  <si>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</si>
  <si>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</si>
  <si>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</si>
  <si>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</si>
  <si>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</si>
  <si>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</si>
  <si>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</si>
  <si>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</si>
  <si>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</si>
  <si>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</si>
  <si>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</si>
  <si>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</si>
  <si>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</si>
  <si>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</si>
  <si>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</si>
  <si>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</si>
  <si>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</si>
  <si>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</si>
  <si>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</si>
  <si>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</si>
  <si>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</si>
  <si>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</si>
  <si>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</si>
  <si>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</si>
  <si>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</si>
  <si>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</si>
  <si>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</si>
  <si>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</si>
  <si>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</si>
  <si>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</si>
  <si>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</si>
  <si>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</si>
  <si>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</si>
  <si>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</si>
  <si>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</si>
  <si>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</si>
  <si>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</si>
  <si>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</si>
  <si>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</si>
  <si>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</si>
  <si>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</si>
  <si>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</si>
  <si>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</si>
  <si>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</si>
  <si>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</si>
  <si>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</si>
  <si>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</si>
  <si>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</si>
  <si>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</si>
  <si>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</si>
  <si>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</si>
  <si>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</si>
  <si>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</si>
  <si>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</si>
  <si>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</si>
  <si>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</si>
  <si>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</si>
  <si>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</si>
  <si>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</si>
  <si>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</si>
  <si>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</si>
  <si>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</si>
  <si>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</si>
  <si>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</si>
  <si>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</si>
  <si>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</si>
  <si>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</si>
  <si>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</si>
  <si>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</si>
  <si>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</si>
  <si>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</si>
  <si>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</si>
  <si>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</si>
  <si>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</si>
  <si>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</si>
  <si>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</si>
  <si>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</si>
  <si>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</si>
  <si>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</si>
  <si>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</si>
  <si>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</si>
  <si>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</si>
  <si>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</si>
  <si>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</si>
  <si>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</si>
  <si>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</si>
  <si>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</si>
  <si>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</si>
  <si>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</si>
  <si>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</si>
  <si>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</si>
  <si>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</si>
  <si>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</si>
  <si>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</si>
  <si>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</si>
  <si>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</si>
  <si>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</si>
  <si>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</si>
  <si>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</si>
  <si>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</si>
  <si>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</si>
  <si>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</si>
  <si>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</si>
  <si>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</si>
  <si>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</si>
  <si>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</si>
  <si>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</si>
  <si>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</si>
  <si>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</si>
  <si>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</si>
  <si>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</si>
  <si>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</si>
  <si>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</si>
  <si>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</si>
  <si>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</si>
  <si>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</si>
  <si>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</si>
  <si>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</si>
  <si>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</si>
  <si>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</si>
  <si>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</si>
  <si>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</si>
  <si>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</si>
  <si>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</si>
  <si>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</si>
  <si>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</si>
  <si>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</si>
  <si>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</si>
  <si>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</si>
  <si>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</si>
  <si>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</si>
  <si>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</si>
  <si>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</si>
  <si>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</si>
  <si>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</si>
  <si>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</si>
  <si>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</si>
  <si>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</si>
  <si>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</si>
  <si>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</si>
  <si>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</si>
  <si>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</si>
  <si>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</si>
  <si>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</si>
  <si>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</si>
  <si>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</si>
  <si>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</si>
  <si>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</si>
  <si>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</si>
  <si>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</si>
  <si>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</si>
  <si>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</si>
  <si>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</si>
  <si>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</si>
  <si>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</si>
  <si>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</si>
  <si>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</si>
  <si>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</si>
  <si>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</si>
  <si>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</si>
  <si>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</si>
  <si>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</si>
  <si>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</si>
  <si>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</si>
  <si>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ลำปาง</t>
  </si>
  <si>
    <t>กระทรวงมหาดไทย</t>
  </si>
  <si>
    <t>กรมการปกครอง</t>
  </si>
  <si>
    <t>ที่ทำการปกครองจังหวัดลำปาง</t>
  </si>
  <si>
    <t>กลุ่มบริหารงานทั่วไป</t>
  </si>
  <si>
    <t>น.ส. ดาราวรรณ  วงศ์สม</t>
  </si>
  <si>
    <t>เจ้าหน้าที่ปกครองชำนาญงาน</t>
  </si>
  <si>
    <t>088-2691789</t>
  </si>
  <si>
    <t>dw_1106@hotmail.com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</si>
</sst>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 #,##0_-;_-* &quot;-&quot;_-;_-@_-"/>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65" fontId="23" fillId="0" borderId="10" xfId="1" applyNumberFormat="1" applyFont="1" applyFill="1" applyBorder="1"/>
    <xf numFmtId="165" fontId="23" fillId="0" borderId="8" xfId="1" applyNumberFormat="1" applyFont="1" applyFill="1" applyBorder="1" applyAlignment="1">
      <alignment horizontal="center" vertical="center"/>
    </xf>
    <xf numFmtId="3" fontId="23" fillId="0" borderId="7" xfId="0" applyNumberFormat="1" applyFont="1" applyBorder="1" applyAlignment="1">
      <alignment horizontal="center" vertical="center" wrapText="1"/>
    </xf>
    <xf numFmtId="3" fontId="26" fillId="0" borderId="7" xfId="0" applyNumberFormat="1" applyFont="1" applyBorder="1" applyAlignment="1">
      <alignment horizontal="center" vertical="center"/>
    </xf>
    <xf numFmtId="3" fontId="26" fillId="0" borderId="7" xfId="0" applyNumberFormat="1" applyFont="1" applyBorder="1" applyAlignment="1">
      <alignment horizontal="center" vertical="center" wrapText="1"/>
    </xf>
    <xf numFmtId="41" fontId="23" fillId="0" borderId="11" xfId="1" applyNumberFormat="1" applyFont="1" applyFill="1" applyBorder="1"/>
    <xf numFmtId="43" fontId="23" fillId="0" borderId="12" xfId="1" applyFont="1" applyFill="1" applyBorder="1"/>
    <xf numFmtId="165" fontId="23" fillId="0" borderId="12" xfId="1" applyNumberFormat="1" applyFont="1" applyFill="1" applyBorder="1"/>
    <xf numFmtId="165" fontId="23" fillId="0" borderId="13"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649;&#3612;&#3609;&#3649;&#3617;&#3656;&#3610;&#3607;/&#3649;&#3612;&#3609;&#3649;&#3617;&#3656;&#3610;&#3607;2562/A&#3605;&#3633;&#3623;&#3594;&#3637;&#3657;&#3623;&#3633;&#3604;-2562/A&#3605;&#3633;&#3623;&#3594;&#3637;&#3657;&#3623;&#3633;&#3604;&#3607;&#3637;&#3656;1-2562/1.%20&#3594;&#3640;&#3604;&#3586;&#3657;&#3629;&#3617;&#3641;&#3621;&#3631;%20(Data%20set)/11&#3611;&#3619;&#3632;&#3648;&#3604;&#3655;&#3609;/2&#3592;&#3635;&#3609;&#3623;&#3609;&#3588;&#3604;&#3637;&#3607;&#3637;&#3656;&#3648;&#3585;&#3637;&#3656;&#3618;&#3623;&#3586;&#3657;&#3629;&#3591;&#3585;&#3633;&#3610;&#3618;&#3634;&#3648;&#3626;&#3614;&#3605;&#3636;&#3604;/1.5.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ETADATA"/>
    </sheetNames>
    <sheetDataSet>
      <sheetData sheetId="0"/>
      <sheetData sheetId="1">
        <row r="6">
          <cell r="H6" t="str">
            <v>จำนวนประชากรจากการทะเบียน</v>
          </cell>
        </row>
        <row r="57">
          <cell r="J57" t="str">
            <v>คน</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w_1106@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2" width="9.42578125" style="82" customWidth="1"/>
    <col min="13" max="13" width="10" style="82" customWidth="1"/>
    <col min="14" max="16" width="9.42578125" style="82" customWidth="1"/>
    <col min="17" max="16384" width="9" style="83"/>
  </cols>
  <sheetData>
    <row r="1" spans="1:16">
      <c r="A1" s="80" t="s">
        <v>15476</v>
      </c>
      <c r="B1" s="132" t="str">
        <f>METADATA!H6</f>
        <v xml:space="preserve">จำนวนประชากรจากการทะเบียน
</v>
      </c>
    </row>
    <row r="2" spans="1:16">
      <c r="A2" s="80" t="s">
        <v>15475</v>
      </c>
      <c r="B2" s="131" t="str">
        <f>METADATA!G97</f>
        <v>กรมการปกครอง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[2]METADATA!J57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136"/>
      <c r="I4992" s="136"/>
      <c r="J4992" s="136"/>
      <c r="K4992" s="136"/>
      <c r="L4992" s="136"/>
      <c r="M4992" s="136"/>
      <c r="N4992" s="92"/>
      <c r="O4992" s="92"/>
      <c r="P4992" s="92"/>
    </row>
    <row r="4993" spans="1:16">
      <c r="A4993" s="88" t="s">
        <v>9239</v>
      </c>
      <c r="B4993" s="89" t="s">
        <v>9240</v>
      </c>
      <c r="C4993" s="90"/>
      <c r="D4993" s="91"/>
      <c r="E4993" s="93"/>
      <c r="F4993" s="93"/>
      <c r="G4993" s="137">
        <v>756811</v>
      </c>
      <c r="H4993" s="138">
        <v>754862</v>
      </c>
      <c r="I4993" s="139">
        <v>753013</v>
      </c>
      <c r="J4993" s="139">
        <f>SUM(J4994,J5014,J5020,J5030,J5035,J5046,J5054,J5063,J5072,J5077,J5088,J5093,J5101,)</f>
        <v>752356</v>
      </c>
      <c r="K4993" s="140">
        <f>SUM(K4994,K5014,K5020,K5030,K5035,K5046,K5054,K5063,K5072,K5077,K5088,K5093,K5101,)</f>
        <v>748850</v>
      </c>
      <c r="L4993" s="139">
        <f>SUM(L4994,L5014,L5020,L5030,L5035,L5046,L5054,L5063,L5072,L5077,L5088,L5093,L5101)</f>
        <v>746547</v>
      </c>
      <c r="M4993" s="141">
        <f>SUM(M4994,M5014,M5020,M5030,M5035,M5054,M5063,M5072,M5077,M5088,M5093,M5101,M5046)</f>
        <v>742883</v>
      </c>
      <c r="N4993" s="142"/>
      <c r="O4993" s="93"/>
      <c r="P4993" s="93"/>
    </row>
    <row r="4994" spans="1:16">
      <c r="A4994" s="88" t="s">
        <v>9241</v>
      </c>
      <c r="B4994" s="89" t="s">
        <v>9240</v>
      </c>
      <c r="C4994" s="90" t="s">
        <v>9242</v>
      </c>
      <c r="D4994" s="91"/>
      <c r="E4994" s="92"/>
      <c r="F4994" s="92"/>
      <c r="G4994" s="102"/>
      <c r="H4994" s="92"/>
      <c r="I4994" s="92"/>
      <c r="J4994" s="92">
        <f>SUM(J4995:J5013)</f>
        <v>230200</v>
      </c>
      <c r="K4994" s="92">
        <f>SUM(K4995:K5013)</f>
        <v>229436</v>
      </c>
      <c r="L4994" s="102">
        <f>SUM(L4995:L5013)</f>
        <v>229022</v>
      </c>
      <c r="M4994" s="92">
        <f>SUM(M4995:M5013)</f>
        <v>228112</v>
      </c>
      <c r="N4994" s="143"/>
      <c r="O4994" s="92"/>
      <c r="P4994" s="92"/>
    </row>
    <row r="4995" spans="1:16">
      <c r="A4995" s="88" t="s">
        <v>9243</v>
      </c>
      <c r="B4995" s="89" t="s">
        <v>9240</v>
      </c>
      <c r="C4995" s="90" t="s">
        <v>9242</v>
      </c>
      <c r="D4995" s="91" t="s">
        <v>4778</v>
      </c>
      <c r="E4995" s="92"/>
      <c r="F4995" s="92"/>
      <c r="G4995" s="102"/>
      <c r="H4995" s="92"/>
      <c r="I4995" s="92"/>
      <c r="J4995" s="92">
        <v>10923</v>
      </c>
      <c r="K4995" s="92">
        <v>10803</v>
      </c>
      <c r="L4995" s="92">
        <v>10689</v>
      </c>
      <c r="M4995" s="144">
        <v>10576</v>
      </c>
      <c r="N4995" s="92"/>
      <c r="O4995" s="92"/>
      <c r="P4995" s="92"/>
    </row>
    <row r="4996" spans="1:16">
      <c r="A4996" s="88" t="s">
        <v>9244</v>
      </c>
      <c r="B4996" s="89" t="s">
        <v>9240</v>
      </c>
      <c r="C4996" s="90" t="s">
        <v>9242</v>
      </c>
      <c r="D4996" s="91" t="s">
        <v>1248</v>
      </c>
      <c r="E4996" s="92"/>
      <c r="F4996" s="92"/>
      <c r="G4996" s="92"/>
      <c r="H4996" s="92"/>
      <c r="I4996" s="92"/>
      <c r="J4996" s="92">
        <v>7639</v>
      </c>
      <c r="K4996" s="92">
        <v>7508</v>
      </c>
      <c r="L4996" s="92">
        <v>7459</v>
      </c>
      <c r="M4996" s="92">
        <v>7265</v>
      </c>
      <c r="N4996" s="92"/>
      <c r="O4996" s="92"/>
      <c r="P4996" s="92"/>
    </row>
    <row r="4997" spans="1:16">
      <c r="A4997" s="88" t="s">
        <v>9245</v>
      </c>
      <c r="B4997" s="89" t="s">
        <v>9240</v>
      </c>
      <c r="C4997" s="90" t="s">
        <v>9242</v>
      </c>
      <c r="D4997" s="91" t="s">
        <v>9246</v>
      </c>
      <c r="E4997" s="92"/>
      <c r="F4997" s="92"/>
      <c r="G4997" s="92"/>
      <c r="H4997" s="92"/>
      <c r="I4997" s="92"/>
      <c r="J4997" s="92">
        <v>4716</v>
      </c>
      <c r="K4997" s="92">
        <v>4669</v>
      </c>
      <c r="L4997" s="92">
        <v>4610</v>
      </c>
      <c r="M4997" s="92">
        <v>4483</v>
      </c>
      <c r="N4997" s="92"/>
      <c r="O4997" s="92"/>
      <c r="P4997" s="92"/>
    </row>
    <row r="4998" spans="1:16">
      <c r="A4998" s="88" t="s">
        <v>9247</v>
      </c>
      <c r="B4998" s="89" t="s">
        <v>9240</v>
      </c>
      <c r="C4998" s="90" t="s">
        <v>9242</v>
      </c>
      <c r="D4998" s="91" t="s">
        <v>9248</v>
      </c>
      <c r="E4998" s="92"/>
      <c r="F4998" s="92"/>
      <c r="G4998" s="92"/>
      <c r="H4998" s="92"/>
      <c r="I4998" s="92"/>
      <c r="J4998" s="92">
        <v>13809</v>
      </c>
      <c r="K4998" s="92">
        <v>13608</v>
      </c>
      <c r="L4998" s="92">
        <v>13459</v>
      </c>
      <c r="M4998" s="92">
        <v>13304</v>
      </c>
      <c r="N4998" s="92"/>
      <c r="O4998" s="92"/>
      <c r="P4998" s="92"/>
    </row>
    <row r="4999" spans="1:16">
      <c r="A4999" s="88" t="s">
        <v>9249</v>
      </c>
      <c r="B4999" s="89" t="s">
        <v>9240</v>
      </c>
      <c r="C4999" s="90" t="s">
        <v>9242</v>
      </c>
      <c r="D4999" s="91" t="s">
        <v>9250</v>
      </c>
      <c r="E4999" s="92"/>
      <c r="F4999" s="92"/>
      <c r="G4999" s="92"/>
      <c r="H4999" s="92"/>
      <c r="I4999" s="92"/>
      <c r="J4999" s="92">
        <v>22067</v>
      </c>
      <c r="K4999" s="92">
        <v>22062</v>
      </c>
      <c r="L4999" s="92">
        <v>22076</v>
      </c>
      <c r="M4999" s="92">
        <v>22057</v>
      </c>
      <c r="N4999" s="92"/>
      <c r="O4999" s="92"/>
      <c r="P4999" s="92"/>
    </row>
    <row r="5000" spans="1:16">
      <c r="A5000" s="88" t="s">
        <v>9251</v>
      </c>
      <c r="B5000" s="89" t="s">
        <v>9240</v>
      </c>
      <c r="C5000" s="90" t="s">
        <v>9242</v>
      </c>
      <c r="D5000" s="91" t="s">
        <v>9252</v>
      </c>
      <c r="E5000" s="92"/>
      <c r="F5000" s="92"/>
      <c r="G5000" s="92"/>
      <c r="H5000" s="92"/>
      <c r="I5000" s="92"/>
      <c r="J5000" s="92">
        <v>26323</v>
      </c>
      <c r="K5000" s="92">
        <v>26287</v>
      </c>
      <c r="L5000" s="92">
        <v>26156</v>
      </c>
      <c r="M5000" s="92">
        <v>25972</v>
      </c>
      <c r="N5000" s="92"/>
      <c r="O5000" s="92"/>
      <c r="P5000" s="92"/>
    </row>
    <row r="5001" spans="1:16">
      <c r="A5001" s="88" t="s">
        <v>9253</v>
      </c>
      <c r="B5001" s="89" t="s">
        <v>9240</v>
      </c>
      <c r="C5001" s="90" t="s">
        <v>9242</v>
      </c>
      <c r="D5001" s="91" t="s">
        <v>9254</v>
      </c>
      <c r="E5001" s="92"/>
      <c r="F5001" s="92"/>
      <c r="G5001" s="92"/>
      <c r="H5001" s="92"/>
      <c r="I5001" s="92"/>
      <c r="J5001" s="92">
        <v>9229</v>
      </c>
      <c r="K5001" s="92">
        <v>9140</v>
      </c>
      <c r="L5001" s="92">
        <v>9099</v>
      </c>
      <c r="M5001" s="92">
        <v>9033</v>
      </c>
      <c r="N5001" s="92"/>
      <c r="O5001" s="92"/>
      <c r="P5001" s="92"/>
    </row>
    <row r="5002" spans="1:16">
      <c r="A5002" s="88" t="s">
        <v>9255</v>
      </c>
      <c r="B5002" s="89" t="s">
        <v>9240</v>
      </c>
      <c r="C5002" s="90" t="s">
        <v>9242</v>
      </c>
      <c r="D5002" s="91" t="s">
        <v>9256</v>
      </c>
      <c r="E5002" s="92"/>
      <c r="F5002" s="92"/>
      <c r="G5002" s="92"/>
      <c r="H5002" s="92"/>
      <c r="I5002" s="92"/>
      <c r="J5002" s="92">
        <v>17545</v>
      </c>
      <c r="K5002" s="92">
        <v>17508</v>
      </c>
      <c r="L5002" s="92">
        <v>17478</v>
      </c>
      <c r="M5002" s="92">
        <v>17470</v>
      </c>
      <c r="N5002" s="92"/>
      <c r="O5002" s="92"/>
      <c r="P5002" s="92"/>
    </row>
    <row r="5003" spans="1:16">
      <c r="A5003" s="88" t="s">
        <v>9257</v>
      </c>
      <c r="B5003" s="89" t="s">
        <v>9240</v>
      </c>
      <c r="C5003" s="90" t="s">
        <v>9242</v>
      </c>
      <c r="D5003" s="91" t="s">
        <v>2447</v>
      </c>
      <c r="E5003" s="92"/>
      <c r="F5003" s="92"/>
      <c r="G5003" s="92"/>
      <c r="H5003" s="92"/>
      <c r="I5003" s="92"/>
      <c r="J5003" s="92">
        <v>6720</v>
      </c>
      <c r="K5003" s="92">
        <v>6693</v>
      </c>
      <c r="L5003" s="92">
        <v>6654</v>
      </c>
      <c r="M5003" s="92">
        <v>6634</v>
      </c>
      <c r="N5003" s="92"/>
      <c r="O5003" s="92"/>
      <c r="P5003" s="92"/>
    </row>
    <row r="5004" spans="1:16">
      <c r="A5004" s="88" t="s">
        <v>9258</v>
      </c>
      <c r="B5004" s="89" t="s">
        <v>9240</v>
      </c>
      <c r="C5004" s="90" t="s">
        <v>9242</v>
      </c>
      <c r="D5004" s="91" t="s">
        <v>9259</v>
      </c>
      <c r="E5004" s="92"/>
      <c r="F5004" s="92"/>
      <c r="G5004" s="92"/>
      <c r="H5004" s="92"/>
      <c r="I5004" s="92"/>
      <c r="J5004" s="92">
        <v>10795</v>
      </c>
      <c r="K5004" s="92">
        <v>10732</v>
      </c>
      <c r="L5004" s="92">
        <v>10687</v>
      </c>
      <c r="M5004" s="92">
        <v>10587</v>
      </c>
      <c r="N5004" s="92"/>
      <c r="O5004" s="92"/>
      <c r="P5004" s="92"/>
    </row>
    <row r="5005" spans="1:16">
      <c r="A5005" s="88" t="s">
        <v>9260</v>
      </c>
      <c r="B5005" s="89" t="s">
        <v>9240</v>
      </c>
      <c r="C5005" s="90" t="s">
        <v>9242</v>
      </c>
      <c r="D5005" s="91" t="s">
        <v>9261</v>
      </c>
      <c r="E5005" s="92"/>
      <c r="F5005" s="92"/>
      <c r="G5005" s="92"/>
      <c r="H5005" s="92"/>
      <c r="I5005" s="92"/>
      <c r="J5005" s="92">
        <v>24089</v>
      </c>
      <c r="K5005" s="92">
        <v>24133</v>
      </c>
      <c r="L5005" s="92">
        <v>24162</v>
      </c>
      <c r="M5005" s="92">
        <v>24159</v>
      </c>
      <c r="N5005" s="92"/>
      <c r="O5005" s="92"/>
      <c r="P5005" s="92"/>
    </row>
    <row r="5006" spans="1:16">
      <c r="A5006" s="88" t="s">
        <v>9262</v>
      </c>
      <c r="B5006" s="89" t="s">
        <v>9240</v>
      </c>
      <c r="C5006" s="90" t="s">
        <v>9242</v>
      </c>
      <c r="D5006" s="91" t="s">
        <v>9263</v>
      </c>
      <c r="E5006" s="92"/>
      <c r="F5006" s="92"/>
      <c r="G5006" s="92"/>
      <c r="H5006" s="92"/>
      <c r="I5006" s="92"/>
      <c r="J5006" s="92">
        <v>7863</v>
      </c>
      <c r="K5006" s="92">
        <v>7818</v>
      </c>
      <c r="L5006" s="92">
        <v>7804</v>
      </c>
      <c r="M5006" s="92">
        <v>7758</v>
      </c>
      <c r="N5006" s="92"/>
      <c r="O5006" s="92"/>
      <c r="P5006" s="92"/>
    </row>
    <row r="5007" spans="1:16">
      <c r="A5007" s="88" t="s">
        <v>9264</v>
      </c>
      <c r="B5007" s="89" t="s">
        <v>9240</v>
      </c>
      <c r="C5007" s="90" t="s">
        <v>9242</v>
      </c>
      <c r="D5007" s="91" t="s">
        <v>9265</v>
      </c>
      <c r="E5007" s="92"/>
      <c r="F5007" s="92"/>
      <c r="G5007" s="92"/>
      <c r="H5007" s="92"/>
      <c r="I5007" s="92"/>
      <c r="J5007" s="92">
        <v>10094</v>
      </c>
      <c r="K5007" s="92">
        <v>10049</v>
      </c>
      <c r="L5007" s="92">
        <v>10039</v>
      </c>
      <c r="M5007" s="92">
        <v>9959</v>
      </c>
      <c r="N5007" s="92"/>
      <c r="O5007" s="92"/>
      <c r="P5007" s="92"/>
    </row>
    <row r="5008" spans="1:16">
      <c r="A5008" s="88" t="s">
        <v>9266</v>
      </c>
      <c r="B5008" s="89" t="s">
        <v>9240</v>
      </c>
      <c r="C5008" s="90" t="s">
        <v>9242</v>
      </c>
      <c r="D5008" s="91" t="s">
        <v>4140</v>
      </c>
      <c r="E5008" s="92"/>
      <c r="F5008" s="92"/>
      <c r="G5008" s="92"/>
      <c r="H5008" s="92"/>
      <c r="I5008" s="92"/>
      <c r="J5008" s="92">
        <v>6785</v>
      </c>
      <c r="K5008" s="92">
        <v>6735</v>
      </c>
      <c r="L5008" s="92">
        <v>6714</v>
      </c>
      <c r="M5008" s="92">
        <v>6676</v>
      </c>
      <c r="N5008" s="92"/>
      <c r="O5008" s="92"/>
      <c r="P5008" s="92"/>
    </row>
    <row r="5009" spans="1:16">
      <c r="A5009" s="88" t="s">
        <v>9267</v>
      </c>
      <c r="B5009" s="89" t="s">
        <v>9240</v>
      </c>
      <c r="C5009" s="90" t="s">
        <v>9242</v>
      </c>
      <c r="D5009" s="91" t="s">
        <v>9268</v>
      </c>
      <c r="E5009" s="92"/>
      <c r="F5009" s="92"/>
      <c r="G5009" s="92"/>
      <c r="H5009" s="92"/>
      <c r="I5009" s="92"/>
      <c r="J5009" s="92">
        <v>5643</v>
      </c>
      <c r="K5009" s="92">
        <v>5600</v>
      </c>
      <c r="L5009" s="92">
        <v>5573</v>
      </c>
      <c r="M5009" s="92">
        <v>5539</v>
      </c>
      <c r="N5009" s="92"/>
      <c r="O5009" s="92"/>
      <c r="P5009" s="92"/>
    </row>
    <row r="5010" spans="1:16">
      <c r="A5010" s="88" t="s">
        <v>9269</v>
      </c>
      <c r="B5010" s="89" t="s">
        <v>9240</v>
      </c>
      <c r="C5010" s="90" t="s">
        <v>9242</v>
      </c>
      <c r="D5010" s="91" t="s">
        <v>9270</v>
      </c>
      <c r="E5010" s="92"/>
      <c r="F5010" s="92"/>
      <c r="G5010" s="92"/>
      <c r="H5010" s="92"/>
      <c r="I5010" s="92"/>
      <c r="J5010" s="92">
        <v>19631</v>
      </c>
      <c r="K5010" s="92">
        <v>19696</v>
      </c>
      <c r="L5010" s="92">
        <v>19809</v>
      </c>
      <c r="M5010" s="92">
        <v>19943</v>
      </c>
      <c r="N5010" s="92"/>
      <c r="O5010" s="92"/>
      <c r="P5010" s="92"/>
    </row>
    <row r="5011" spans="1:16">
      <c r="A5011" s="88" t="s">
        <v>9271</v>
      </c>
      <c r="B5011" s="89" t="s">
        <v>9240</v>
      </c>
      <c r="C5011" s="90" t="s">
        <v>9242</v>
      </c>
      <c r="D5011" s="91" t="s">
        <v>9272</v>
      </c>
      <c r="E5011" s="92"/>
      <c r="F5011" s="92"/>
      <c r="G5011" s="92"/>
      <c r="H5011" s="92"/>
      <c r="I5011" s="92"/>
      <c r="J5011" s="92">
        <v>16114</v>
      </c>
      <c r="K5011" s="92">
        <v>16219</v>
      </c>
      <c r="L5011" s="92">
        <v>16394</v>
      </c>
      <c r="M5011" s="92">
        <v>16606</v>
      </c>
      <c r="N5011" s="92"/>
      <c r="O5011" s="92"/>
      <c r="P5011" s="92"/>
    </row>
    <row r="5012" spans="1:16">
      <c r="A5012" s="88" t="s">
        <v>9273</v>
      </c>
      <c r="B5012" s="89" t="s">
        <v>9240</v>
      </c>
      <c r="C5012" s="90" t="s">
        <v>9242</v>
      </c>
      <c r="D5012" s="91" t="s">
        <v>2551</v>
      </c>
      <c r="E5012" s="92"/>
      <c r="F5012" s="92"/>
      <c r="G5012" s="92"/>
      <c r="H5012" s="92"/>
      <c r="I5012" s="92"/>
      <c r="J5012" s="92">
        <v>5255</v>
      </c>
      <c r="K5012" s="92">
        <v>5233</v>
      </c>
      <c r="L5012" s="92">
        <v>5265</v>
      </c>
      <c r="M5012" s="92">
        <v>5241</v>
      </c>
      <c r="N5012" s="92"/>
      <c r="O5012" s="92"/>
      <c r="P5012" s="92"/>
    </row>
    <row r="5013" spans="1:16">
      <c r="A5013" s="88" t="s">
        <v>9274</v>
      </c>
      <c r="B5013" s="89" t="s">
        <v>9240</v>
      </c>
      <c r="C5013" s="90" t="s">
        <v>9242</v>
      </c>
      <c r="D5013" s="91" t="s">
        <v>9275</v>
      </c>
      <c r="E5013" s="92"/>
      <c r="F5013" s="92"/>
      <c r="G5013" s="92"/>
      <c r="H5013" s="92"/>
      <c r="I5013" s="92"/>
      <c r="J5013" s="92">
        <v>4960</v>
      </c>
      <c r="K5013" s="92">
        <v>4943</v>
      </c>
      <c r="L5013" s="92">
        <v>4895</v>
      </c>
      <c r="M5013" s="92">
        <v>4850</v>
      </c>
      <c r="N5013" s="92"/>
      <c r="O5013" s="92"/>
      <c r="P5013" s="92"/>
    </row>
    <row r="5014" spans="1:16">
      <c r="A5014" s="88" t="s">
        <v>9276</v>
      </c>
      <c r="B5014" s="89" t="s">
        <v>9240</v>
      </c>
      <c r="C5014" s="90" t="s">
        <v>9277</v>
      </c>
      <c r="D5014" s="91"/>
      <c r="E5014" s="92"/>
      <c r="F5014" s="92"/>
      <c r="G5014" s="92"/>
      <c r="H5014" s="92"/>
      <c r="I5014" s="92"/>
      <c r="J5014" s="92">
        <f>SUM(J5015:J5019)</f>
        <v>40034</v>
      </c>
      <c r="K5014" s="92">
        <f>SUM(K5015:K5019)</f>
        <v>40011</v>
      </c>
      <c r="L5014" s="92">
        <f>SUM(L5015:L5019)</f>
        <v>40089</v>
      </c>
      <c r="M5014" s="92">
        <f>SUM(M5015:M5019)</f>
        <v>39987</v>
      </c>
      <c r="N5014" s="92"/>
      <c r="O5014" s="92"/>
      <c r="P5014" s="92"/>
    </row>
    <row r="5015" spans="1:16">
      <c r="A5015" s="88" t="s">
        <v>9278</v>
      </c>
      <c r="B5015" s="89" t="s">
        <v>9240</v>
      </c>
      <c r="C5015" s="90" t="s">
        <v>9277</v>
      </c>
      <c r="D5015" s="91" t="s">
        <v>6408</v>
      </c>
      <c r="E5015" s="92"/>
      <c r="F5015" s="92"/>
      <c r="G5015" s="92"/>
      <c r="H5015" s="92"/>
      <c r="I5015" s="92"/>
      <c r="J5015" s="92">
        <v>4887</v>
      </c>
      <c r="K5015" s="92">
        <v>4926</v>
      </c>
      <c r="L5015" s="92">
        <v>4987</v>
      </c>
      <c r="M5015" s="92">
        <v>4986</v>
      </c>
      <c r="N5015" s="92"/>
      <c r="O5015" s="92"/>
      <c r="P5015" s="92"/>
    </row>
    <row r="5016" spans="1:16">
      <c r="A5016" s="88" t="s">
        <v>9279</v>
      </c>
      <c r="B5016" s="89" t="s">
        <v>9240</v>
      </c>
      <c r="C5016" s="90" t="s">
        <v>9277</v>
      </c>
      <c r="D5016" s="91" t="s">
        <v>9280</v>
      </c>
      <c r="E5016" s="92"/>
      <c r="F5016" s="92"/>
      <c r="G5016" s="92"/>
      <c r="H5016" s="92"/>
      <c r="I5016" s="92"/>
      <c r="J5016" s="92">
        <v>6261</v>
      </c>
      <c r="K5016" s="92">
        <v>6260</v>
      </c>
      <c r="L5016" s="92">
        <v>6268</v>
      </c>
      <c r="M5016" s="92">
        <v>6264</v>
      </c>
      <c r="N5016" s="92"/>
      <c r="O5016" s="92"/>
      <c r="P5016" s="92"/>
    </row>
    <row r="5017" spans="1:16">
      <c r="A5017" s="88" t="s">
        <v>9281</v>
      </c>
      <c r="B5017" s="89" t="s">
        <v>9240</v>
      </c>
      <c r="C5017" s="90" t="s">
        <v>9277</v>
      </c>
      <c r="D5017" s="91" t="s">
        <v>9282</v>
      </c>
      <c r="E5017" s="92"/>
      <c r="F5017" s="92"/>
      <c r="G5017" s="92"/>
      <c r="H5017" s="92"/>
      <c r="I5017" s="92"/>
      <c r="J5017" s="92">
        <v>5454</v>
      </c>
      <c r="K5017" s="92">
        <v>5449</v>
      </c>
      <c r="L5017" s="92">
        <v>5445</v>
      </c>
      <c r="M5017" s="92">
        <v>5405</v>
      </c>
      <c r="N5017" s="92"/>
      <c r="O5017" s="92"/>
      <c r="P5017" s="92"/>
    </row>
    <row r="5018" spans="1:16">
      <c r="A5018" s="88" t="s">
        <v>9283</v>
      </c>
      <c r="B5018" s="89" t="s">
        <v>9240</v>
      </c>
      <c r="C5018" s="90" t="s">
        <v>9277</v>
      </c>
      <c r="D5018" s="91" t="s">
        <v>9284</v>
      </c>
      <c r="E5018" s="92"/>
      <c r="F5018" s="92"/>
      <c r="G5018" s="92"/>
      <c r="H5018" s="92"/>
      <c r="I5018" s="92"/>
      <c r="J5018" s="92">
        <v>15985</v>
      </c>
      <c r="K5018" s="92">
        <v>15891</v>
      </c>
      <c r="L5018" s="92">
        <v>15828</v>
      </c>
      <c r="M5018" s="92">
        <v>15732</v>
      </c>
      <c r="N5018" s="92"/>
      <c r="O5018" s="92"/>
      <c r="P5018" s="92"/>
    </row>
    <row r="5019" spans="1:16">
      <c r="A5019" s="88" t="s">
        <v>9285</v>
      </c>
      <c r="B5019" s="89" t="s">
        <v>9240</v>
      </c>
      <c r="C5019" s="90" t="s">
        <v>9277</v>
      </c>
      <c r="D5019" s="91" t="s">
        <v>9286</v>
      </c>
      <c r="E5019" s="92"/>
      <c r="F5019" s="92"/>
      <c r="G5019" s="92"/>
      <c r="H5019" s="92"/>
      <c r="I5019" s="92"/>
      <c r="J5019" s="92">
        <v>7447</v>
      </c>
      <c r="K5019" s="92">
        <v>7485</v>
      </c>
      <c r="L5019" s="92">
        <v>7561</v>
      </c>
      <c r="M5019" s="92">
        <v>7600</v>
      </c>
      <c r="N5019" s="92"/>
      <c r="O5019" s="92"/>
      <c r="P5019" s="92"/>
    </row>
    <row r="5020" spans="1:16">
      <c r="A5020" s="88" t="s">
        <v>9287</v>
      </c>
      <c r="B5020" s="89" t="s">
        <v>9240</v>
      </c>
      <c r="C5020" s="90" t="s">
        <v>9288</v>
      </c>
      <c r="D5020" s="91"/>
      <c r="E5020" s="92"/>
      <c r="F5020" s="92"/>
      <c r="G5020" s="92"/>
      <c r="H5020" s="92"/>
      <c r="I5020" s="92"/>
      <c r="J5020" s="92">
        <f>SUM(J5021:J5029)</f>
        <v>60854</v>
      </c>
      <c r="K5020" s="92">
        <f>SUM(K5021:K5029)</f>
        <v>60520</v>
      </c>
      <c r="L5020" s="92">
        <f>SUM(L5021:L5029)</f>
        <v>60183</v>
      </c>
      <c r="M5020" s="92">
        <f>SUM(M5021:M5029)</f>
        <v>59819</v>
      </c>
      <c r="N5020" s="92"/>
      <c r="O5020" s="92"/>
      <c r="P5020" s="92"/>
    </row>
    <row r="5021" spans="1:16">
      <c r="A5021" s="88" t="s">
        <v>9289</v>
      </c>
      <c r="B5021" s="89" t="s">
        <v>9240</v>
      </c>
      <c r="C5021" s="90" t="s">
        <v>9288</v>
      </c>
      <c r="D5021" s="91" t="s">
        <v>9290</v>
      </c>
      <c r="E5021" s="92"/>
      <c r="F5021" s="92"/>
      <c r="G5021" s="92"/>
      <c r="H5021" s="92"/>
      <c r="I5021" s="92"/>
      <c r="J5021" s="92">
        <v>9514</v>
      </c>
      <c r="K5021" s="92">
        <v>9464</v>
      </c>
      <c r="L5021" s="92">
        <v>9407</v>
      </c>
      <c r="M5021" s="92">
        <v>9349</v>
      </c>
      <c r="N5021" s="92"/>
      <c r="O5021" s="92"/>
      <c r="P5021" s="92"/>
    </row>
    <row r="5022" spans="1:16">
      <c r="A5022" s="88" t="s">
        <v>9291</v>
      </c>
      <c r="B5022" s="89" t="s">
        <v>9240</v>
      </c>
      <c r="C5022" s="90" t="s">
        <v>9288</v>
      </c>
      <c r="D5022" s="91" t="s">
        <v>8390</v>
      </c>
      <c r="E5022" s="92"/>
      <c r="F5022" s="92"/>
      <c r="G5022" s="92"/>
      <c r="H5022" s="92"/>
      <c r="I5022" s="92"/>
      <c r="J5022" s="92">
        <v>9378</v>
      </c>
      <c r="K5022" s="92">
        <v>9275</v>
      </c>
      <c r="L5022" s="92">
        <v>9183</v>
      </c>
      <c r="M5022" s="92">
        <v>9109</v>
      </c>
      <c r="N5022" s="92"/>
      <c r="O5022" s="92"/>
      <c r="P5022" s="92"/>
    </row>
    <row r="5023" spans="1:16">
      <c r="A5023" s="88" t="s">
        <v>9292</v>
      </c>
      <c r="B5023" s="89" t="s">
        <v>9240</v>
      </c>
      <c r="C5023" s="90" t="s">
        <v>9288</v>
      </c>
      <c r="D5023" s="91" t="s">
        <v>9293</v>
      </c>
      <c r="E5023" s="92"/>
      <c r="F5023" s="92"/>
      <c r="G5023" s="92"/>
      <c r="H5023" s="92"/>
      <c r="I5023" s="92"/>
      <c r="J5023" s="92">
        <v>5473</v>
      </c>
      <c r="K5023" s="92">
        <v>5432</v>
      </c>
      <c r="L5023" s="92">
        <v>5421</v>
      </c>
      <c r="M5023" s="92">
        <v>5385</v>
      </c>
      <c r="N5023" s="92"/>
      <c r="O5023" s="92"/>
      <c r="P5023" s="92"/>
    </row>
    <row r="5024" spans="1:16">
      <c r="A5024" s="88" t="s">
        <v>9294</v>
      </c>
      <c r="B5024" s="89" t="s">
        <v>9240</v>
      </c>
      <c r="C5024" s="90" t="s">
        <v>9288</v>
      </c>
      <c r="D5024" s="91" t="s">
        <v>9295</v>
      </c>
      <c r="E5024" s="92"/>
      <c r="F5024" s="92"/>
      <c r="G5024" s="92"/>
      <c r="H5024" s="92"/>
      <c r="I5024" s="92"/>
      <c r="J5024" s="92">
        <v>7002</v>
      </c>
      <c r="K5024" s="92">
        <v>6959</v>
      </c>
      <c r="L5024" s="92">
        <v>6931</v>
      </c>
      <c r="M5024" s="92">
        <v>6896</v>
      </c>
      <c r="N5024" s="92"/>
      <c r="O5024" s="92"/>
      <c r="P5024" s="92"/>
    </row>
    <row r="5025" spans="1:16">
      <c r="A5025" s="88" t="s">
        <v>9296</v>
      </c>
      <c r="B5025" s="89" t="s">
        <v>9240</v>
      </c>
      <c r="C5025" s="90" t="s">
        <v>9288</v>
      </c>
      <c r="D5025" s="91" t="s">
        <v>9297</v>
      </c>
      <c r="E5025" s="92"/>
      <c r="F5025" s="92"/>
      <c r="G5025" s="92"/>
      <c r="H5025" s="92"/>
      <c r="I5025" s="92"/>
      <c r="J5025" s="92">
        <v>8332</v>
      </c>
      <c r="K5025" s="92">
        <v>8372</v>
      </c>
      <c r="L5025" s="92">
        <v>8359</v>
      </c>
      <c r="M5025" s="92">
        <v>8307</v>
      </c>
      <c r="N5025" s="92"/>
      <c r="O5025" s="92"/>
      <c r="P5025" s="92"/>
    </row>
    <row r="5026" spans="1:16">
      <c r="A5026" s="88" t="s">
        <v>9298</v>
      </c>
      <c r="B5026" s="89" t="s">
        <v>9240</v>
      </c>
      <c r="C5026" s="90" t="s">
        <v>9288</v>
      </c>
      <c r="D5026" s="91" t="s">
        <v>9299</v>
      </c>
      <c r="E5026" s="92"/>
      <c r="F5026" s="92"/>
      <c r="G5026" s="92"/>
      <c r="H5026" s="92"/>
      <c r="I5026" s="92"/>
      <c r="J5026" s="92">
        <v>4195</v>
      </c>
      <c r="K5026" s="92">
        <v>4183</v>
      </c>
      <c r="L5026" s="92">
        <v>4141</v>
      </c>
      <c r="M5026" s="92">
        <v>4102</v>
      </c>
      <c r="N5026" s="92"/>
      <c r="O5026" s="92"/>
      <c r="P5026" s="92"/>
    </row>
    <row r="5027" spans="1:16">
      <c r="A5027" s="88" t="s">
        <v>9300</v>
      </c>
      <c r="B5027" s="89" t="s">
        <v>9240</v>
      </c>
      <c r="C5027" s="90" t="s">
        <v>9288</v>
      </c>
      <c r="D5027" s="91" t="s">
        <v>9301</v>
      </c>
      <c r="E5027" s="92"/>
      <c r="F5027" s="92"/>
      <c r="G5027" s="92"/>
      <c r="H5027" s="92"/>
      <c r="I5027" s="92"/>
      <c r="J5027" s="92">
        <v>4798</v>
      </c>
      <c r="K5027" s="92">
        <v>4760</v>
      </c>
      <c r="L5027" s="92">
        <v>4705</v>
      </c>
      <c r="M5027" s="92">
        <v>4671</v>
      </c>
      <c r="N5027" s="92"/>
      <c r="O5027" s="92"/>
      <c r="P5027" s="92"/>
    </row>
    <row r="5028" spans="1:16">
      <c r="A5028" s="88" t="s">
        <v>9302</v>
      </c>
      <c r="B5028" s="89" t="s">
        <v>9240</v>
      </c>
      <c r="C5028" s="90" t="s">
        <v>9288</v>
      </c>
      <c r="D5028" s="91" t="s">
        <v>8743</v>
      </c>
      <c r="E5028" s="92"/>
      <c r="F5028" s="92"/>
      <c r="G5028" s="92"/>
      <c r="H5028" s="92"/>
      <c r="I5028" s="92"/>
      <c r="J5028" s="92">
        <v>6964</v>
      </c>
      <c r="K5028" s="92">
        <v>6888</v>
      </c>
      <c r="L5028" s="92">
        <v>6910</v>
      </c>
      <c r="M5028" s="92">
        <v>6870</v>
      </c>
      <c r="N5028" s="92"/>
      <c r="O5028" s="92"/>
      <c r="P5028" s="92"/>
    </row>
    <row r="5029" spans="1:16">
      <c r="A5029" s="88" t="s">
        <v>9303</v>
      </c>
      <c r="B5029" s="89" t="s">
        <v>9240</v>
      </c>
      <c r="C5029" s="90" t="s">
        <v>9288</v>
      </c>
      <c r="D5029" s="91" t="s">
        <v>9304</v>
      </c>
      <c r="E5029" s="92"/>
      <c r="F5029" s="92"/>
      <c r="G5029" s="92"/>
      <c r="H5029" s="92"/>
      <c r="I5029" s="92"/>
      <c r="J5029" s="92">
        <v>5198</v>
      </c>
      <c r="K5029" s="92">
        <v>5187</v>
      </c>
      <c r="L5029" s="92">
        <v>5126</v>
      </c>
      <c r="M5029" s="92">
        <v>5130</v>
      </c>
      <c r="N5029" s="92"/>
      <c r="O5029" s="92"/>
      <c r="P5029" s="92"/>
    </row>
    <row r="5030" spans="1:16">
      <c r="A5030" s="88" t="s">
        <v>9305</v>
      </c>
      <c r="B5030" s="89" t="s">
        <v>9240</v>
      </c>
      <c r="C5030" s="90" t="s">
        <v>9306</v>
      </c>
      <c r="D5030" s="91"/>
      <c r="E5030" s="92"/>
      <c r="F5030" s="92"/>
      <c r="G5030" s="92"/>
      <c r="H5030" s="92"/>
      <c r="I5030" s="92"/>
      <c r="J5030" s="92">
        <f>SUM(J5031:J5034)</f>
        <v>31561</v>
      </c>
      <c r="K5030" s="92">
        <f>SUM(K5031:K5034)</f>
        <v>31397</v>
      </c>
      <c r="L5030" s="92">
        <f>SUM(L5031:L5034)</f>
        <v>31282</v>
      </c>
      <c r="M5030" s="92">
        <f>SUM(M5031:M5034)</f>
        <v>31188</v>
      </c>
      <c r="N5030" s="92"/>
      <c r="O5030" s="92"/>
      <c r="P5030" s="92"/>
    </row>
    <row r="5031" spans="1:16">
      <c r="A5031" s="88" t="s">
        <v>9307</v>
      </c>
      <c r="B5031" s="89" t="s">
        <v>9240</v>
      </c>
      <c r="C5031" s="90" t="s">
        <v>9306</v>
      </c>
      <c r="D5031" s="91" t="s">
        <v>9308</v>
      </c>
      <c r="E5031" s="92"/>
      <c r="F5031" s="92"/>
      <c r="G5031" s="92"/>
      <c r="H5031" s="92"/>
      <c r="I5031" s="92"/>
      <c r="J5031" s="92">
        <v>8063</v>
      </c>
      <c r="K5031" s="92">
        <v>7988</v>
      </c>
      <c r="L5031" s="92">
        <v>7955</v>
      </c>
      <c r="M5031" s="92">
        <v>7917</v>
      </c>
      <c r="N5031" s="92"/>
      <c r="O5031" s="92"/>
      <c r="P5031" s="92"/>
    </row>
    <row r="5032" spans="1:16">
      <c r="A5032" s="88" t="s">
        <v>9309</v>
      </c>
      <c r="B5032" s="89" t="s">
        <v>9240</v>
      </c>
      <c r="C5032" s="90" t="s">
        <v>9306</v>
      </c>
      <c r="D5032" s="91" t="s">
        <v>9310</v>
      </c>
      <c r="E5032" s="92"/>
      <c r="F5032" s="92"/>
      <c r="G5032" s="92"/>
      <c r="H5032" s="92"/>
      <c r="I5032" s="92"/>
      <c r="J5032" s="92">
        <v>7118</v>
      </c>
      <c r="K5032" s="92">
        <v>7100</v>
      </c>
      <c r="L5032" s="92">
        <v>7079</v>
      </c>
      <c r="M5032" s="92">
        <v>7058</v>
      </c>
      <c r="N5032" s="92"/>
      <c r="O5032" s="92"/>
      <c r="P5032" s="92"/>
    </row>
    <row r="5033" spans="1:16">
      <c r="A5033" s="88" t="s">
        <v>9311</v>
      </c>
      <c r="B5033" s="89" t="s">
        <v>9240</v>
      </c>
      <c r="C5033" s="90" t="s">
        <v>9306</v>
      </c>
      <c r="D5033" s="91" t="s">
        <v>9312</v>
      </c>
      <c r="E5033" s="92"/>
      <c r="F5033" s="92"/>
      <c r="G5033" s="92"/>
      <c r="H5033" s="92"/>
      <c r="I5033" s="92"/>
      <c r="J5033" s="92">
        <v>8147</v>
      </c>
      <c r="K5033" s="92">
        <v>8093</v>
      </c>
      <c r="L5033" s="92">
        <v>8063</v>
      </c>
      <c r="M5033" s="92">
        <v>8055</v>
      </c>
      <c r="N5033" s="92"/>
      <c r="O5033" s="92"/>
      <c r="P5033" s="92"/>
    </row>
    <row r="5034" spans="1:16">
      <c r="A5034" s="88" t="s">
        <v>9313</v>
      </c>
      <c r="B5034" s="89" t="s">
        <v>9240</v>
      </c>
      <c r="C5034" s="90" t="s">
        <v>9306</v>
      </c>
      <c r="D5034" s="91" t="s">
        <v>9314</v>
      </c>
      <c r="E5034" s="92"/>
      <c r="F5034" s="92"/>
      <c r="G5034" s="92"/>
      <c r="H5034" s="92"/>
      <c r="I5034" s="92"/>
      <c r="J5034" s="92">
        <v>8233</v>
      </c>
      <c r="K5034" s="92">
        <v>8216</v>
      </c>
      <c r="L5034" s="92">
        <v>8185</v>
      </c>
      <c r="M5034" s="92">
        <v>8158</v>
      </c>
      <c r="N5034" s="92"/>
      <c r="O5034" s="92"/>
      <c r="P5034" s="92"/>
    </row>
    <row r="5035" spans="1:16">
      <c r="A5035" s="88" t="s">
        <v>9315</v>
      </c>
      <c r="B5035" s="89" t="s">
        <v>9240</v>
      </c>
      <c r="C5035" s="90" t="s">
        <v>9316</v>
      </c>
      <c r="D5035" s="91"/>
      <c r="E5035" s="92"/>
      <c r="F5035" s="92"/>
      <c r="G5035" s="92"/>
      <c r="H5035" s="92"/>
      <c r="I5035" s="92"/>
      <c r="J5035" s="92">
        <f>SUM(J5036:J5045)</f>
        <v>56264</v>
      </c>
      <c r="K5035" s="92">
        <f>SUM(K5036:K5045)</f>
        <v>55909</v>
      </c>
      <c r="L5035" s="92">
        <f>SUM(L5036:L5045)</f>
        <v>55662</v>
      </c>
      <c r="M5035" s="92">
        <f>SUM(M5036:M5045)</f>
        <v>55090</v>
      </c>
      <c r="N5035" s="92"/>
      <c r="O5035" s="92"/>
      <c r="P5035" s="92"/>
    </row>
    <row r="5036" spans="1:16">
      <c r="A5036" s="88" t="s">
        <v>9317</v>
      </c>
      <c r="B5036" s="89" t="s">
        <v>9240</v>
      </c>
      <c r="C5036" s="90" t="s">
        <v>9316</v>
      </c>
      <c r="D5036" s="91" t="s">
        <v>9318</v>
      </c>
      <c r="E5036" s="92"/>
      <c r="F5036" s="92"/>
      <c r="G5036" s="92"/>
      <c r="H5036" s="92"/>
      <c r="I5036" s="92"/>
      <c r="J5036" s="92">
        <v>4436</v>
      </c>
      <c r="K5036" s="92">
        <v>4410</v>
      </c>
      <c r="L5036" s="92">
        <v>4362</v>
      </c>
      <c r="M5036" s="92">
        <v>4252</v>
      </c>
      <c r="N5036" s="92"/>
      <c r="O5036" s="92"/>
      <c r="P5036" s="92"/>
    </row>
    <row r="5037" spans="1:16">
      <c r="A5037" s="88" t="s">
        <v>9319</v>
      </c>
      <c r="B5037" s="89" t="s">
        <v>9240</v>
      </c>
      <c r="C5037" s="90" t="s">
        <v>9316</v>
      </c>
      <c r="D5037" s="91" t="s">
        <v>9320</v>
      </c>
      <c r="E5037" s="92"/>
      <c r="F5037" s="92"/>
      <c r="G5037" s="92"/>
      <c r="H5037" s="92"/>
      <c r="I5037" s="92"/>
      <c r="J5037" s="92">
        <v>5769</v>
      </c>
      <c r="K5037" s="92">
        <v>5724</v>
      </c>
      <c r="L5037" s="92">
        <v>5675</v>
      </c>
      <c r="M5037" s="92">
        <v>5611</v>
      </c>
      <c r="N5037" s="92"/>
      <c r="O5037" s="92"/>
      <c r="P5037" s="92"/>
    </row>
    <row r="5038" spans="1:16">
      <c r="A5038" s="88" t="s">
        <v>9321</v>
      </c>
      <c r="B5038" s="89" t="s">
        <v>9240</v>
      </c>
      <c r="C5038" s="90" t="s">
        <v>9316</v>
      </c>
      <c r="D5038" s="91" t="s">
        <v>8899</v>
      </c>
      <c r="E5038" s="92"/>
      <c r="F5038" s="92"/>
      <c r="G5038" s="92"/>
      <c r="H5038" s="92"/>
      <c r="I5038" s="92"/>
      <c r="J5038" s="92">
        <v>6862</v>
      </c>
      <c r="K5038" s="92">
        <v>6819</v>
      </c>
      <c r="L5038" s="92">
        <v>6839</v>
      </c>
      <c r="M5038" s="92">
        <v>6780</v>
      </c>
      <c r="N5038" s="92"/>
      <c r="O5038" s="92"/>
      <c r="P5038" s="92"/>
    </row>
    <row r="5039" spans="1:16">
      <c r="A5039" s="88" t="s">
        <v>9322</v>
      </c>
      <c r="B5039" s="89" t="s">
        <v>9240</v>
      </c>
      <c r="C5039" s="90" t="s">
        <v>9316</v>
      </c>
      <c r="D5039" s="91" t="s">
        <v>9323</v>
      </c>
      <c r="E5039" s="92"/>
      <c r="F5039" s="92"/>
      <c r="G5039" s="92"/>
      <c r="H5039" s="92"/>
      <c r="I5039" s="92"/>
      <c r="J5039" s="92">
        <v>6470</v>
      </c>
      <c r="K5039" s="92">
        <v>6442</v>
      </c>
      <c r="L5039" s="92">
        <v>6382</v>
      </c>
      <c r="M5039" s="92">
        <v>6338</v>
      </c>
      <c r="N5039" s="92"/>
      <c r="O5039" s="92"/>
      <c r="P5039" s="92"/>
    </row>
    <row r="5040" spans="1:16">
      <c r="A5040" s="88" t="s">
        <v>9324</v>
      </c>
      <c r="B5040" s="89" t="s">
        <v>9240</v>
      </c>
      <c r="C5040" s="90" t="s">
        <v>9316</v>
      </c>
      <c r="D5040" s="91" t="s">
        <v>9325</v>
      </c>
      <c r="E5040" s="92"/>
      <c r="F5040" s="92"/>
      <c r="G5040" s="92"/>
      <c r="H5040" s="92"/>
      <c r="I5040" s="92"/>
      <c r="J5040" s="92">
        <v>7495</v>
      </c>
      <c r="K5040" s="92">
        <v>7458</v>
      </c>
      <c r="L5040" s="92">
        <v>7430</v>
      </c>
      <c r="M5040" s="92">
        <v>7357</v>
      </c>
      <c r="N5040" s="92"/>
      <c r="O5040" s="92"/>
      <c r="P5040" s="92"/>
    </row>
    <row r="5041" spans="1:16">
      <c r="A5041" s="88" t="s">
        <v>9326</v>
      </c>
      <c r="B5041" s="89" t="s">
        <v>9240</v>
      </c>
      <c r="C5041" s="90" t="s">
        <v>9316</v>
      </c>
      <c r="D5041" s="91" t="s">
        <v>5604</v>
      </c>
      <c r="E5041" s="92"/>
      <c r="F5041" s="92"/>
      <c r="G5041" s="92"/>
      <c r="H5041" s="92"/>
      <c r="I5041" s="92"/>
      <c r="J5041" s="92">
        <v>4798</v>
      </c>
      <c r="K5041" s="92">
        <v>4795</v>
      </c>
      <c r="L5041" s="92">
        <v>4778</v>
      </c>
      <c r="M5041" s="92">
        <v>4724</v>
      </c>
      <c r="N5041" s="92"/>
      <c r="O5041" s="92"/>
      <c r="P5041" s="92"/>
    </row>
    <row r="5042" spans="1:16">
      <c r="A5042" s="88" t="s">
        <v>9327</v>
      </c>
      <c r="B5042" s="89" t="s">
        <v>9240</v>
      </c>
      <c r="C5042" s="90" t="s">
        <v>9316</v>
      </c>
      <c r="D5042" s="91" t="s">
        <v>9328</v>
      </c>
      <c r="E5042" s="92"/>
      <c r="F5042" s="92"/>
      <c r="G5042" s="92"/>
      <c r="H5042" s="92"/>
      <c r="I5042" s="92"/>
      <c r="J5042" s="92">
        <v>4712</v>
      </c>
      <c r="K5042" s="92">
        <v>4648</v>
      </c>
      <c r="L5042" s="92">
        <v>4618</v>
      </c>
      <c r="M5042" s="92">
        <v>4569</v>
      </c>
      <c r="N5042" s="92"/>
      <c r="O5042" s="92"/>
      <c r="P5042" s="92"/>
    </row>
    <row r="5043" spans="1:16">
      <c r="A5043" s="88" t="s">
        <v>9329</v>
      </c>
      <c r="B5043" s="89" t="s">
        <v>9240</v>
      </c>
      <c r="C5043" s="90" t="s">
        <v>9316</v>
      </c>
      <c r="D5043" s="91" t="s">
        <v>9330</v>
      </c>
      <c r="E5043" s="92"/>
      <c r="F5043" s="92"/>
      <c r="G5043" s="92"/>
      <c r="H5043" s="92"/>
      <c r="I5043" s="92"/>
      <c r="J5043" s="92">
        <v>6382</v>
      </c>
      <c r="K5043" s="92">
        <v>6335</v>
      </c>
      <c r="L5043" s="92">
        <v>6300</v>
      </c>
      <c r="M5043" s="92">
        <v>6249</v>
      </c>
      <c r="N5043" s="92"/>
      <c r="O5043" s="92"/>
      <c r="P5043" s="92"/>
    </row>
    <row r="5044" spans="1:16">
      <c r="A5044" s="88" t="s">
        <v>9331</v>
      </c>
      <c r="B5044" s="89" t="s">
        <v>9240</v>
      </c>
      <c r="C5044" s="90" t="s">
        <v>9316</v>
      </c>
      <c r="D5044" s="91" t="s">
        <v>9332</v>
      </c>
      <c r="E5044" s="92"/>
      <c r="F5044" s="92"/>
      <c r="G5044" s="92"/>
      <c r="H5044" s="92"/>
      <c r="I5044" s="92"/>
      <c r="J5044" s="92">
        <v>4940</v>
      </c>
      <c r="K5044" s="92">
        <v>4917</v>
      </c>
      <c r="L5044" s="92">
        <v>4926</v>
      </c>
      <c r="M5044" s="92">
        <v>4891</v>
      </c>
      <c r="N5044" s="92"/>
      <c r="O5044" s="92"/>
      <c r="P5044" s="92"/>
    </row>
    <row r="5045" spans="1:16">
      <c r="A5045" s="88" t="s">
        <v>9333</v>
      </c>
      <c r="B5045" s="89" t="s">
        <v>9240</v>
      </c>
      <c r="C5045" s="90" t="s">
        <v>9316</v>
      </c>
      <c r="D5045" s="91" t="s">
        <v>9334</v>
      </c>
      <c r="E5045" s="92"/>
      <c r="F5045" s="92"/>
      <c r="G5045" s="92"/>
      <c r="H5045" s="92"/>
      <c r="I5045" s="92"/>
      <c r="J5045" s="92">
        <v>4400</v>
      </c>
      <c r="K5045" s="92">
        <v>4361</v>
      </c>
      <c r="L5045" s="92">
        <v>4352</v>
      </c>
      <c r="M5045" s="92">
        <v>4319</v>
      </c>
      <c r="N5045" s="92"/>
      <c r="O5045" s="92"/>
      <c r="P5045" s="92"/>
    </row>
    <row r="5046" spans="1:16">
      <c r="A5046" s="88" t="s">
        <v>9335</v>
      </c>
      <c r="B5046" s="89" t="s">
        <v>9240</v>
      </c>
      <c r="C5046" s="90" t="s">
        <v>9336</v>
      </c>
      <c r="D5046" s="91"/>
      <c r="E5046" s="92"/>
      <c r="F5046" s="92"/>
      <c r="G5046" s="92"/>
      <c r="H5046" s="92"/>
      <c r="I5046" s="92"/>
      <c r="J5046" s="92">
        <f>SUM(J5047:J5053)</f>
        <v>40270</v>
      </c>
      <c r="K5046" s="92">
        <f>SUM(K5047:K5053)</f>
        <v>40028</v>
      </c>
      <c r="L5046" s="92">
        <f>SUM(L5047:L5053)</f>
        <v>39926</v>
      </c>
      <c r="M5046" s="92">
        <f>SUM(M5047:M5053)</f>
        <v>39626</v>
      </c>
      <c r="N5046" s="92"/>
      <c r="O5046" s="92"/>
      <c r="P5046" s="92"/>
    </row>
    <row r="5047" spans="1:16">
      <c r="A5047" s="88" t="s">
        <v>9337</v>
      </c>
      <c r="B5047" s="89" t="s">
        <v>9240</v>
      </c>
      <c r="C5047" s="90" t="s">
        <v>9336</v>
      </c>
      <c r="D5047" s="91" t="s">
        <v>9338</v>
      </c>
      <c r="E5047" s="92"/>
      <c r="F5047" s="92"/>
      <c r="G5047" s="92"/>
      <c r="H5047" s="92"/>
      <c r="I5047" s="92"/>
      <c r="J5047" s="92">
        <v>8062</v>
      </c>
      <c r="K5047" s="92">
        <v>7971</v>
      </c>
      <c r="L5047" s="92">
        <v>7904</v>
      </c>
      <c r="M5047" s="92">
        <v>7807</v>
      </c>
      <c r="N5047" s="92"/>
      <c r="O5047" s="92"/>
      <c r="P5047" s="92"/>
    </row>
    <row r="5048" spans="1:16">
      <c r="A5048" s="88" t="s">
        <v>9339</v>
      </c>
      <c r="B5048" s="89" t="s">
        <v>9240</v>
      </c>
      <c r="C5048" s="90" t="s">
        <v>9336</v>
      </c>
      <c r="D5048" s="91" t="s">
        <v>9340</v>
      </c>
      <c r="E5048" s="92"/>
      <c r="F5048" s="92"/>
      <c r="G5048" s="92"/>
      <c r="H5048" s="92"/>
      <c r="I5048" s="92"/>
      <c r="J5048" s="92">
        <v>5044</v>
      </c>
      <c r="K5048" s="92">
        <v>5048</v>
      </c>
      <c r="L5048" s="92">
        <v>5034</v>
      </c>
      <c r="M5048" s="92">
        <v>5014</v>
      </c>
      <c r="N5048" s="92"/>
      <c r="O5048" s="92"/>
      <c r="P5048" s="92"/>
    </row>
    <row r="5049" spans="1:16">
      <c r="A5049" s="88" t="s">
        <v>9341</v>
      </c>
      <c r="B5049" s="89" t="s">
        <v>9240</v>
      </c>
      <c r="C5049" s="90" t="s">
        <v>9336</v>
      </c>
      <c r="D5049" s="91" t="s">
        <v>9342</v>
      </c>
      <c r="E5049" s="92"/>
      <c r="F5049" s="92"/>
      <c r="G5049" s="92"/>
      <c r="H5049" s="92"/>
      <c r="I5049" s="92"/>
      <c r="J5049" s="92">
        <v>4751</v>
      </c>
      <c r="K5049" s="92">
        <v>4694</v>
      </c>
      <c r="L5049" s="92">
        <v>4665</v>
      </c>
      <c r="M5049" s="92">
        <v>4606</v>
      </c>
      <c r="N5049" s="92"/>
      <c r="O5049" s="92"/>
      <c r="P5049" s="92"/>
    </row>
    <row r="5050" spans="1:16">
      <c r="A5050" s="88" t="s">
        <v>9343</v>
      </c>
      <c r="B5050" s="89" t="s">
        <v>9240</v>
      </c>
      <c r="C5050" s="90" t="s">
        <v>9336</v>
      </c>
      <c r="D5050" s="91" t="s">
        <v>9344</v>
      </c>
      <c r="E5050" s="92"/>
      <c r="F5050" s="92"/>
      <c r="G5050" s="92"/>
      <c r="H5050" s="92"/>
      <c r="I5050" s="92"/>
      <c r="J5050" s="92">
        <v>7136</v>
      </c>
      <c r="K5050" s="92">
        <v>7108</v>
      </c>
      <c r="L5050" s="92">
        <v>7138</v>
      </c>
      <c r="M5050" s="92">
        <v>7112</v>
      </c>
      <c r="N5050" s="92"/>
      <c r="O5050" s="92"/>
      <c r="P5050" s="92"/>
    </row>
    <row r="5051" spans="1:16">
      <c r="A5051" s="88" t="s">
        <v>9345</v>
      </c>
      <c r="B5051" s="89" t="s">
        <v>9240</v>
      </c>
      <c r="C5051" s="90" t="s">
        <v>9336</v>
      </c>
      <c r="D5051" s="91" t="s">
        <v>9346</v>
      </c>
      <c r="E5051" s="92"/>
      <c r="F5051" s="92"/>
      <c r="G5051" s="92"/>
      <c r="H5051" s="92"/>
      <c r="I5051" s="92"/>
      <c r="J5051" s="92">
        <v>3323</v>
      </c>
      <c r="K5051" s="92">
        <v>3304</v>
      </c>
      <c r="L5051" s="92">
        <v>3321</v>
      </c>
      <c r="M5051" s="92">
        <v>3282</v>
      </c>
      <c r="N5051" s="92"/>
      <c r="O5051" s="92"/>
      <c r="P5051" s="92"/>
    </row>
    <row r="5052" spans="1:16">
      <c r="A5052" s="88" t="s">
        <v>9347</v>
      </c>
      <c r="B5052" s="89" t="s">
        <v>9240</v>
      </c>
      <c r="C5052" s="90" t="s">
        <v>9336</v>
      </c>
      <c r="D5052" s="91" t="s">
        <v>9348</v>
      </c>
      <c r="E5052" s="92"/>
      <c r="F5052" s="92"/>
      <c r="G5052" s="92"/>
      <c r="H5052" s="92"/>
      <c r="I5052" s="92"/>
      <c r="J5052" s="92">
        <v>4135</v>
      </c>
      <c r="K5052" s="92">
        <v>4109</v>
      </c>
      <c r="L5052" s="92">
        <v>4116</v>
      </c>
      <c r="M5052" s="92">
        <v>4116</v>
      </c>
      <c r="N5052" s="92"/>
      <c r="O5052" s="92"/>
      <c r="P5052" s="92"/>
    </row>
    <row r="5053" spans="1:16">
      <c r="A5053" s="88" t="s">
        <v>9349</v>
      </c>
      <c r="B5053" s="89" t="s">
        <v>9240</v>
      </c>
      <c r="C5053" s="90" t="s">
        <v>9336</v>
      </c>
      <c r="D5053" s="91" t="s">
        <v>9350</v>
      </c>
      <c r="E5053" s="92"/>
      <c r="F5053" s="92"/>
      <c r="G5053" s="92"/>
      <c r="H5053" s="92"/>
      <c r="I5053" s="92"/>
      <c r="J5053" s="92">
        <v>7819</v>
      </c>
      <c r="K5053" s="92">
        <v>7794</v>
      </c>
      <c r="L5053" s="92">
        <v>7748</v>
      </c>
      <c r="M5053" s="92">
        <v>7689</v>
      </c>
      <c r="N5053" s="92"/>
      <c r="O5053" s="92"/>
      <c r="P5053" s="92"/>
    </row>
    <row r="5054" spans="1:16">
      <c r="A5054" s="88" t="s">
        <v>9351</v>
      </c>
      <c r="B5054" s="89" t="s">
        <v>9240</v>
      </c>
      <c r="C5054" s="90" t="s">
        <v>9352</v>
      </c>
      <c r="D5054" s="91"/>
      <c r="E5054" s="92"/>
      <c r="F5054" s="92"/>
      <c r="G5054" s="92"/>
      <c r="H5054" s="92"/>
      <c r="I5054" s="92"/>
      <c r="J5054" s="92">
        <f>SUM(J5055:J5062)</f>
        <v>44726</v>
      </c>
      <c r="K5054" s="92">
        <f>SUM(K5055:K5062)</f>
        <v>44542</v>
      </c>
      <c r="L5054" s="92">
        <f>SUM(L5055:L5062)</f>
        <v>44434</v>
      </c>
      <c r="M5054" s="92">
        <f>SUM(M5055:M5062)</f>
        <v>44234</v>
      </c>
      <c r="N5054" s="92"/>
      <c r="O5054" s="92"/>
      <c r="P5054" s="92"/>
    </row>
    <row r="5055" spans="1:16">
      <c r="A5055" s="88" t="s">
        <v>9353</v>
      </c>
      <c r="B5055" s="89" t="s">
        <v>9240</v>
      </c>
      <c r="C5055" s="90" t="s">
        <v>9352</v>
      </c>
      <c r="D5055" s="91" t="s">
        <v>9354</v>
      </c>
      <c r="E5055" s="92"/>
      <c r="F5055" s="92"/>
      <c r="G5055" s="92"/>
      <c r="H5055" s="92"/>
      <c r="I5055" s="92"/>
      <c r="J5055" s="92">
        <v>5549</v>
      </c>
      <c r="K5055" s="92">
        <v>5489</v>
      </c>
      <c r="L5055" s="92">
        <v>5454</v>
      </c>
      <c r="M5055" s="92">
        <v>5409</v>
      </c>
      <c r="N5055" s="92"/>
      <c r="O5055" s="92"/>
      <c r="P5055" s="92"/>
    </row>
    <row r="5056" spans="1:16">
      <c r="A5056" s="88" t="s">
        <v>9355</v>
      </c>
      <c r="B5056" s="89" t="s">
        <v>9240</v>
      </c>
      <c r="C5056" s="90" t="s">
        <v>9352</v>
      </c>
      <c r="D5056" s="91" t="s">
        <v>4305</v>
      </c>
      <c r="E5056" s="92"/>
      <c r="F5056" s="92"/>
      <c r="G5056" s="92"/>
      <c r="H5056" s="92"/>
      <c r="I5056" s="92"/>
      <c r="J5056" s="92">
        <v>7041</v>
      </c>
      <c r="K5056" s="92">
        <v>6963</v>
      </c>
      <c r="L5056" s="92">
        <v>6958</v>
      </c>
      <c r="M5056" s="92">
        <v>6938</v>
      </c>
      <c r="N5056" s="92"/>
      <c r="O5056" s="92"/>
      <c r="P5056" s="92"/>
    </row>
    <row r="5057" spans="1:16">
      <c r="A5057" s="88" t="s">
        <v>9356</v>
      </c>
      <c r="B5057" s="89" t="s">
        <v>9240</v>
      </c>
      <c r="C5057" s="90" t="s">
        <v>9352</v>
      </c>
      <c r="D5057" s="91" t="s">
        <v>9357</v>
      </c>
      <c r="E5057" s="92"/>
      <c r="F5057" s="92"/>
      <c r="G5057" s="92"/>
      <c r="H5057" s="92"/>
      <c r="I5057" s="92"/>
      <c r="J5057" s="92">
        <v>3332</v>
      </c>
      <c r="K5057" s="92">
        <v>3320</v>
      </c>
      <c r="L5057" s="92">
        <v>3325</v>
      </c>
      <c r="M5057" s="92">
        <v>3273</v>
      </c>
      <c r="N5057" s="92"/>
      <c r="O5057" s="92"/>
      <c r="P5057" s="92"/>
    </row>
    <row r="5058" spans="1:16">
      <c r="A5058" s="88" t="s">
        <v>9358</v>
      </c>
      <c r="B5058" s="89" t="s">
        <v>9240</v>
      </c>
      <c r="C5058" s="90" t="s">
        <v>9352</v>
      </c>
      <c r="D5058" s="91" t="s">
        <v>9359</v>
      </c>
      <c r="E5058" s="92"/>
      <c r="F5058" s="92"/>
      <c r="G5058" s="92"/>
      <c r="H5058" s="92"/>
      <c r="I5058" s="92"/>
      <c r="J5058" s="92">
        <v>10956</v>
      </c>
      <c r="K5058" s="92">
        <v>10978</v>
      </c>
      <c r="L5058" s="92">
        <v>10972</v>
      </c>
      <c r="M5058" s="92">
        <v>10981</v>
      </c>
      <c r="N5058" s="92"/>
      <c r="O5058" s="92"/>
      <c r="P5058" s="92"/>
    </row>
    <row r="5059" spans="1:16">
      <c r="A5059" s="88" t="s">
        <v>9360</v>
      </c>
      <c r="B5059" s="89" t="s">
        <v>9240</v>
      </c>
      <c r="C5059" s="90" t="s">
        <v>9352</v>
      </c>
      <c r="D5059" s="91" t="s">
        <v>1738</v>
      </c>
      <c r="E5059" s="92"/>
      <c r="F5059" s="92"/>
      <c r="G5059" s="92"/>
      <c r="H5059" s="92"/>
      <c r="I5059" s="92"/>
      <c r="J5059" s="92">
        <v>5206</v>
      </c>
      <c r="K5059" s="92">
        <v>5198</v>
      </c>
      <c r="L5059" s="92">
        <v>5205</v>
      </c>
      <c r="M5059" s="92">
        <v>5180</v>
      </c>
      <c r="N5059" s="92"/>
      <c r="O5059" s="92"/>
      <c r="P5059" s="92"/>
    </row>
    <row r="5060" spans="1:16">
      <c r="A5060" s="88" t="s">
        <v>9361</v>
      </c>
      <c r="B5060" s="89" t="s">
        <v>9240</v>
      </c>
      <c r="C5060" s="90" t="s">
        <v>9352</v>
      </c>
      <c r="D5060" s="91" t="s">
        <v>9362</v>
      </c>
      <c r="E5060" s="92"/>
      <c r="F5060" s="92"/>
      <c r="G5060" s="92"/>
      <c r="H5060" s="92"/>
      <c r="I5060" s="92"/>
      <c r="J5060" s="92">
        <v>5045</v>
      </c>
      <c r="K5060" s="92">
        <v>5039</v>
      </c>
      <c r="L5060" s="92">
        <v>5031</v>
      </c>
      <c r="M5060" s="92">
        <v>5012</v>
      </c>
      <c r="N5060" s="92"/>
      <c r="O5060" s="92"/>
      <c r="P5060" s="92"/>
    </row>
    <row r="5061" spans="1:16">
      <c r="A5061" s="88" t="s">
        <v>9363</v>
      </c>
      <c r="B5061" s="89" t="s">
        <v>9240</v>
      </c>
      <c r="C5061" s="90" t="s">
        <v>9352</v>
      </c>
      <c r="D5061" s="91" t="s">
        <v>9364</v>
      </c>
      <c r="E5061" s="92"/>
      <c r="F5061" s="92"/>
      <c r="G5061" s="92"/>
      <c r="H5061" s="92"/>
      <c r="I5061" s="92"/>
      <c r="J5061" s="92">
        <v>3439</v>
      </c>
      <c r="K5061" s="92">
        <v>3423</v>
      </c>
      <c r="L5061" s="92">
        <v>3379</v>
      </c>
      <c r="M5061" s="92">
        <v>3353</v>
      </c>
      <c r="N5061" s="92"/>
      <c r="O5061" s="92"/>
      <c r="P5061" s="92"/>
    </row>
    <row r="5062" spans="1:16">
      <c r="A5062" s="88" t="s">
        <v>9365</v>
      </c>
      <c r="B5062" s="89" t="s">
        <v>9240</v>
      </c>
      <c r="C5062" s="90" t="s">
        <v>9352</v>
      </c>
      <c r="D5062" s="91" t="s">
        <v>9366</v>
      </c>
      <c r="E5062" s="92"/>
      <c r="F5062" s="92"/>
      <c r="G5062" s="92"/>
      <c r="H5062" s="92"/>
      <c r="I5062" s="92"/>
      <c r="J5062" s="92">
        <v>4158</v>
      </c>
      <c r="K5062" s="92">
        <v>4132</v>
      </c>
      <c r="L5062" s="92">
        <v>4110</v>
      </c>
      <c r="M5062" s="92">
        <v>4088</v>
      </c>
      <c r="N5062" s="92"/>
      <c r="O5062" s="92"/>
      <c r="P5062" s="92"/>
    </row>
    <row r="5063" spans="1:16">
      <c r="A5063" s="88" t="s">
        <v>9367</v>
      </c>
      <c r="B5063" s="89" t="s">
        <v>9240</v>
      </c>
      <c r="C5063" s="90" t="s">
        <v>9368</v>
      </c>
      <c r="D5063" s="91"/>
      <c r="E5063" s="92"/>
      <c r="F5063" s="92"/>
      <c r="G5063" s="92"/>
      <c r="H5063" s="92"/>
      <c r="I5063" s="92"/>
      <c r="J5063" s="92">
        <f>SUM(J5064:J5071)</f>
        <v>60349</v>
      </c>
      <c r="K5063" s="92">
        <f>SUM(K5064:K5071)</f>
        <v>60070</v>
      </c>
      <c r="L5063" s="92">
        <f>SUM(L5064:L5071)</f>
        <v>59812</v>
      </c>
      <c r="M5063" s="92">
        <f>SUM(M5064:M5071)</f>
        <v>59471</v>
      </c>
      <c r="N5063" s="92"/>
      <c r="O5063" s="92"/>
      <c r="P5063" s="92"/>
    </row>
    <row r="5064" spans="1:16">
      <c r="A5064" s="88" t="s">
        <v>9369</v>
      </c>
      <c r="B5064" s="89" t="s">
        <v>9240</v>
      </c>
      <c r="C5064" s="90" t="s">
        <v>9368</v>
      </c>
      <c r="D5064" s="91" t="s">
        <v>9370</v>
      </c>
      <c r="E5064" s="92"/>
      <c r="F5064" s="92"/>
      <c r="G5064" s="92"/>
      <c r="H5064" s="92"/>
      <c r="I5064" s="92"/>
      <c r="J5064" s="92">
        <v>15322</v>
      </c>
      <c r="K5064" s="92">
        <v>15207</v>
      </c>
      <c r="L5064" s="92">
        <v>15097</v>
      </c>
      <c r="M5064" s="92">
        <v>14967</v>
      </c>
      <c r="N5064" s="92"/>
      <c r="O5064" s="92"/>
      <c r="P5064" s="92"/>
    </row>
    <row r="5065" spans="1:16">
      <c r="A5065" s="88" t="s">
        <v>9371</v>
      </c>
      <c r="B5065" s="89" t="s">
        <v>9240</v>
      </c>
      <c r="C5065" s="90" t="s">
        <v>9368</v>
      </c>
      <c r="D5065" s="91" t="s">
        <v>9372</v>
      </c>
      <c r="E5065" s="92"/>
      <c r="F5065" s="92"/>
      <c r="G5065" s="92"/>
      <c r="H5065" s="92"/>
      <c r="I5065" s="92"/>
      <c r="J5065" s="92">
        <v>5738</v>
      </c>
      <c r="K5065" s="92">
        <v>5737</v>
      </c>
      <c r="L5065" s="92">
        <v>5684</v>
      </c>
      <c r="M5065" s="92">
        <v>5622</v>
      </c>
      <c r="N5065" s="92"/>
      <c r="O5065" s="92"/>
      <c r="P5065" s="92"/>
    </row>
    <row r="5066" spans="1:16">
      <c r="A5066" s="88" t="s">
        <v>9373</v>
      </c>
      <c r="B5066" s="89" t="s">
        <v>9240</v>
      </c>
      <c r="C5066" s="90" t="s">
        <v>9368</v>
      </c>
      <c r="D5066" s="91" t="s">
        <v>9374</v>
      </c>
      <c r="E5066" s="92"/>
      <c r="F5066" s="92"/>
      <c r="G5066" s="92"/>
      <c r="H5066" s="92"/>
      <c r="I5066" s="92"/>
      <c r="J5066" s="92">
        <v>4560</v>
      </c>
      <c r="K5066" s="92">
        <v>4547</v>
      </c>
      <c r="L5066" s="92">
        <v>4528</v>
      </c>
      <c r="M5066" s="92">
        <v>4512</v>
      </c>
      <c r="N5066" s="92"/>
      <c r="O5066" s="92"/>
      <c r="P5066" s="92"/>
    </row>
    <row r="5067" spans="1:16">
      <c r="A5067" s="88" t="s">
        <v>9375</v>
      </c>
      <c r="B5067" s="89" t="s">
        <v>9240</v>
      </c>
      <c r="C5067" s="90" t="s">
        <v>9368</v>
      </c>
      <c r="D5067" s="91" t="s">
        <v>9376</v>
      </c>
      <c r="E5067" s="92"/>
      <c r="F5067" s="92"/>
      <c r="G5067" s="92"/>
      <c r="H5067" s="92"/>
      <c r="I5067" s="92"/>
      <c r="J5067" s="92">
        <v>5241</v>
      </c>
      <c r="K5067" s="92">
        <v>5217</v>
      </c>
      <c r="L5067" s="92">
        <v>5192</v>
      </c>
      <c r="M5067" s="92">
        <v>5177</v>
      </c>
      <c r="N5067" s="92"/>
      <c r="O5067" s="92"/>
      <c r="P5067" s="92"/>
    </row>
    <row r="5068" spans="1:16">
      <c r="A5068" s="88" t="s">
        <v>9377</v>
      </c>
      <c r="B5068" s="89" t="s">
        <v>9240</v>
      </c>
      <c r="C5068" s="90" t="s">
        <v>9368</v>
      </c>
      <c r="D5068" s="91" t="s">
        <v>9378</v>
      </c>
      <c r="E5068" s="92"/>
      <c r="F5068" s="92"/>
      <c r="G5068" s="92"/>
      <c r="H5068" s="92"/>
      <c r="I5068" s="92"/>
      <c r="J5068" s="92">
        <v>10364</v>
      </c>
      <c r="K5068" s="92">
        <v>10369</v>
      </c>
      <c r="L5068" s="92">
        <v>10378</v>
      </c>
      <c r="M5068" s="92">
        <v>10327</v>
      </c>
      <c r="N5068" s="92"/>
      <c r="O5068" s="92"/>
      <c r="P5068" s="92"/>
    </row>
    <row r="5069" spans="1:16">
      <c r="A5069" s="88" t="s">
        <v>9379</v>
      </c>
      <c r="B5069" s="89" t="s">
        <v>9240</v>
      </c>
      <c r="C5069" s="90" t="s">
        <v>9368</v>
      </c>
      <c r="D5069" s="91" t="s">
        <v>6979</v>
      </c>
      <c r="E5069" s="92"/>
      <c r="F5069" s="92"/>
      <c r="G5069" s="92"/>
      <c r="H5069" s="92"/>
      <c r="I5069" s="92"/>
      <c r="J5069" s="92">
        <v>5718</v>
      </c>
      <c r="K5069" s="92">
        <v>5662</v>
      </c>
      <c r="L5069" s="92">
        <v>5621</v>
      </c>
      <c r="M5069" s="92">
        <v>5612</v>
      </c>
      <c r="N5069" s="92"/>
      <c r="O5069" s="92"/>
      <c r="P5069" s="92"/>
    </row>
    <row r="5070" spans="1:16">
      <c r="A5070" s="88" t="s">
        <v>9380</v>
      </c>
      <c r="B5070" s="89" t="s">
        <v>9240</v>
      </c>
      <c r="C5070" s="90" t="s">
        <v>9368</v>
      </c>
      <c r="D5070" s="91" t="s">
        <v>9381</v>
      </c>
      <c r="E5070" s="92"/>
      <c r="F5070" s="92"/>
      <c r="G5070" s="92"/>
      <c r="H5070" s="92"/>
      <c r="I5070" s="92"/>
      <c r="J5070" s="92">
        <v>6667</v>
      </c>
      <c r="K5070" s="92">
        <v>6637</v>
      </c>
      <c r="L5070" s="92">
        <v>6678</v>
      </c>
      <c r="M5070" s="92">
        <v>6679</v>
      </c>
      <c r="N5070" s="92"/>
      <c r="O5070" s="92"/>
      <c r="P5070" s="92"/>
    </row>
    <row r="5071" spans="1:16">
      <c r="A5071" s="88" t="s">
        <v>9382</v>
      </c>
      <c r="B5071" s="89" t="s">
        <v>9240</v>
      </c>
      <c r="C5071" s="90" t="s">
        <v>9368</v>
      </c>
      <c r="D5071" s="91" t="s">
        <v>9383</v>
      </c>
      <c r="E5071" s="92"/>
      <c r="F5071" s="92"/>
      <c r="G5071" s="92"/>
      <c r="H5071" s="92"/>
      <c r="I5071" s="92"/>
      <c r="J5071" s="92">
        <v>6739</v>
      </c>
      <c r="K5071" s="92">
        <v>6694</v>
      </c>
      <c r="L5071" s="92">
        <v>6634</v>
      </c>
      <c r="M5071" s="92">
        <v>6575</v>
      </c>
      <c r="N5071" s="92"/>
      <c r="O5071" s="92"/>
      <c r="P5071" s="92"/>
    </row>
    <row r="5072" spans="1:16">
      <c r="A5072" s="88" t="s">
        <v>9384</v>
      </c>
      <c r="B5072" s="89" t="s">
        <v>9240</v>
      </c>
      <c r="C5072" s="90" t="s">
        <v>9385</v>
      </c>
      <c r="D5072" s="91"/>
      <c r="E5072" s="92"/>
      <c r="F5072" s="92"/>
      <c r="G5072" s="92"/>
      <c r="H5072" s="92"/>
      <c r="I5072" s="92"/>
      <c r="J5072" s="92">
        <f>SUM(J5073:J5076)</f>
        <v>16459</v>
      </c>
      <c r="K5072" s="92">
        <f>SUM(K5073:K5076)</f>
        <v>16353</v>
      </c>
      <c r="L5072" s="92">
        <f>SUM(L5073:L5076)</f>
        <v>16241</v>
      </c>
      <c r="M5072" s="92">
        <f>SUM(M5073:M5076)</f>
        <v>16156</v>
      </c>
      <c r="N5072" s="92"/>
      <c r="O5072" s="92"/>
      <c r="P5072" s="92"/>
    </row>
    <row r="5073" spans="1:16">
      <c r="A5073" s="88" t="s">
        <v>9386</v>
      </c>
      <c r="B5073" s="89" t="s">
        <v>9240</v>
      </c>
      <c r="C5073" s="90" t="s">
        <v>9385</v>
      </c>
      <c r="D5073" s="91" t="s">
        <v>9387</v>
      </c>
      <c r="E5073" s="92"/>
      <c r="F5073" s="92"/>
      <c r="G5073" s="92"/>
      <c r="H5073" s="92"/>
      <c r="I5073" s="92"/>
      <c r="J5073" s="92">
        <v>6935</v>
      </c>
      <c r="K5073" s="92">
        <v>6876</v>
      </c>
      <c r="L5073" s="92">
        <v>6825</v>
      </c>
      <c r="M5073" s="92">
        <v>6789</v>
      </c>
      <c r="N5073" s="92"/>
      <c r="O5073" s="92"/>
      <c r="P5073" s="92"/>
    </row>
    <row r="5074" spans="1:16">
      <c r="A5074" s="88" t="s">
        <v>9388</v>
      </c>
      <c r="B5074" s="89" t="s">
        <v>9240</v>
      </c>
      <c r="C5074" s="90" t="s">
        <v>9385</v>
      </c>
      <c r="D5074" s="91" t="s">
        <v>9389</v>
      </c>
      <c r="E5074" s="92"/>
      <c r="F5074" s="92"/>
      <c r="G5074" s="92"/>
      <c r="H5074" s="92"/>
      <c r="I5074" s="92"/>
      <c r="J5074" s="92">
        <v>1581</v>
      </c>
      <c r="K5074" s="92">
        <v>1568</v>
      </c>
      <c r="L5074" s="92">
        <v>1552</v>
      </c>
      <c r="M5074" s="92">
        <v>1547</v>
      </c>
      <c r="N5074" s="92"/>
      <c r="O5074" s="92"/>
      <c r="P5074" s="92"/>
    </row>
    <row r="5075" spans="1:16">
      <c r="A5075" s="88" t="s">
        <v>9390</v>
      </c>
      <c r="B5075" s="89" t="s">
        <v>9240</v>
      </c>
      <c r="C5075" s="90" t="s">
        <v>9385</v>
      </c>
      <c r="D5075" s="91" t="s">
        <v>9391</v>
      </c>
      <c r="E5075" s="92"/>
      <c r="F5075" s="92"/>
      <c r="G5075" s="92"/>
      <c r="H5075" s="92"/>
      <c r="I5075" s="92"/>
      <c r="J5075" s="92">
        <v>4073</v>
      </c>
      <c r="K5075" s="92">
        <v>4055</v>
      </c>
      <c r="L5075" s="92">
        <v>3998</v>
      </c>
      <c r="M5075" s="92">
        <v>3946</v>
      </c>
      <c r="N5075" s="92"/>
      <c r="O5075" s="92"/>
      <c r="P5075" s="92"/>
    </row>
    <row r="5076" spans="1:16">
      <c r="A5076" s="88" t="s">
        <v>9392</v>
      </c>
      <c r="B5076" s="89" t="s">
        <v>9240</v>
      </c>
      <c r="C5076" s="90" t="s">
        <v>9385</v>
      </c>
      <c r="D5076" s="91" t="s">
        <v>9393</v>
      </c>
      <c r="E5076" s="92"/>
      <c r="F5076" s="92"/>
      <c r="G5076" s="92"/>
      <c r="H5076" s="92"/>
      <c r="I5076" s="92"/>
      <c r="J5076" s="92">
        <v>3870</v>
      </c>
      <c r="K5076" s="92">
        <v>3854</v>
      </c>
      <c r="L5076" s="92">
        <v>3866</v>
      </c>
      <c r="M5076" s="92">
        <v>3874</v>
      </c>
      <c r="N5076" s="92"/>
      <c r="O5076" s="92"/>
      <c r="P5076" s="92"/>
    </row>
    <row r="5077" spans="1:16">
      <c r="A5077" s="88" t="s">
        <v>9394</v>
      </c>
      <c r="B5077" s="89" t="s">
        <v>9240</v>
      </c>
      <c r="C5077" s="90" t="s">
        <v>9395</v>
      </c>
      <c r="D5077" s="91"/>
      <c r="E5077" s="92"/>
      <c r="F5077" s="92"/>
      <c r="G5077" s="92"/>
      <c r="H5077" s="92"/>
      <c r="I5077" s="92"/>
      <c r="J5077" s="92">
        <f>SUM(J5078:J5087)</f>
        <v>59357</v>
      </c>
      <c r="K5077" s="92">
        <f>SUM(K5078:K5087)</f>
        <v>58950</v>
      </c>
      <c r="L5077" s="92">
        <f>SUM(L5078:L5087)</f>
        <v>58644</v>
      </c>
      <c r="M5077" s="92">
        <f>SUM(M5078:M5087)</f>
        <v>58360</v>
      </c>
      <c r="N5077" s="92"/>
      <c r="O5077" s="92"/>
      <c r="P5077" s="92"/>
    </row>
    <row r="5078" spans="1:16">
      <c r="A5078" s="88" t="s">
        <v>9396</v>
      </c>
      <c r="B5078" s="89" t="s">
        <v>9240</v>
      </c>
      <c r="C5078" s="90" t="s">
        <v>9395</v>
      </c>
      <c r="D5078" s="91" t="s">
        <v>9397</v>
      </c>
      <c r="E5078" s="92"/>
      <c r="F5078" s="92"/>
      <c r="G5078" s="92"/>
      <c r="H5078" s="92"/>
      <c r="I5078" s="92"/>
      <c r="J5078" s="92">
        <v>6863</v>
      </c>
      <c r="K5078" s="92">
        <v>6785</v>
      </c>
      <c r="L5078" s="92">
        <v>6780</v>
      </c>
      <c r="M5078" s="92">
        <v>6754</v>
      </c>
      <c r="N5078" s="92"/>
      <c r="O5078" s="92"/>
      <c r="P5078" s="92"/>
    </row>
    <row r="5079" spans="1:16">
      <c r="A5079" s="88" t="s">
        <v>9398</v>
      </c>
      <c r="B5079" s="89" t="s">
        <v>9240</v>
      </c>
      <c r="C5079" s="90" t="s">
        <v>9395</v>
      </c>
      <c r="D5079" s="91" t="s">
        <v>9399</v>
      </c>
      <c r="E5079" s="92"/>
      <c r="F5079" s="92"/>
      <c r="G5079" s="92"/>
      <c r="H5079" s="92"/>
      <c r="I5079" s="92"/>
      <c r="J5079" s="92">
        <v>10099</v>
      </c>
      <c r="K5079" s="92">
        <v>10011</v>
      </c>
      <c r="L5079" s="92">
        <v>9929</v>
      </c>
      <c r="M5079" s="92">
        <v>9853</v>
      </c>
      <c r="N5079" s="92"/>
      <c r="O5079" s="92"/>
      <c r="P5079" s="92"/>
    </row>
    <row r="5080" spans="1:16">
      <c r="A5080" s="88" t="s">
        <v>9400</v>
      </c>
      <c r="B5080" s="89" t="s">
        <v>9240</v>
      </c>
      <c r="C5080" s="90" t="s">
        <v>9395</v>
      </c>
      <c r="D5080" s="91" t="s">
        <v>8722</v>
      </c>
      <c r="E5080" s="92"/>
      <c r="F5080" s="92"/>
      <c r="G5080" s="92"/>
      <c r="H5080" s="92"/>
      <c r="I5080" s="92"/>
      <c r="J5080" s="92">
        <v>6171</v>
      </c>
      <c r="K5080" s="92">
        <v>6142</v>
      </c>
      <c r="L5080" s="92">
        <v>6103</v>
      </c>
      <c r="M5080" s="92">
        <v>6074</v>
      </c>
      <c r="N5080" s="92"/>
      <c r="O5080" s="92"/>
      <c r="P5080" s="92"/>
    </row>
    <row r="5081" spans="1:16">
      <c r="A5081" s="88" t="s">
        <v>9401</v>
      </c>
      <c r="B5081" s="89" t="s">
        <v>9240</v>
      </c>
      <c r="C5081" s="90" t="s">
        <v>9395</v>
      </c>
      <c r="D5081" s="91" t="s">
        <v>9402</v>
      </c>
      <c r="E5081" s="92"/>
      <c r="F5081" s="92"/>
      <c r="G5081" s="92"/>
      <c r="H5081" s="92"/>
      <c r="I5081" s="92"/>
      <c r="J5081" s="92">
        <v>4430</v>
      </c>
      <c r="K5081" s="92">
        <v>4375</v>
      </c>
      <c r="L5081" s="92">
        <v>4376</v>
      </c>
      <c r="M5081" s="92">
        <v>4325</v>
      </c>
      <c r="N5081" s="92"/>
      <c r="O5081" s="92"/>
      <c r="P5081" s="92"/>
    </row>
    <row r="5082" spans="1:16">
      <c r="A5082" s="88" t="s">
        <v>9403</v>
      </c>
      <c r="B5082" s="89" t="s">
        <v>9240</v>
      </c>
      <c r="C5082" s="90" t="s">
        <v>9395</v>
      </c>
      <c r="D5082" s="91" t="s">
        <v>9404</v>
      </c>
      <c r="E5082" s="92"/>
      <c r="F5082" s="92"/>
      <c r="G5082" s="92"/>
      <c r="H5082" s="92"/>
      <c r="I5082" s="92"/>
      <c r="J5082" s="92">
        <v>2693</v>
      </c>
      <c r="K5082" s="92">
        <v>2696</v>
      </c>
      <c r="L5082" s="92">
        <v>2670</v>
      </c>
      <c r="M5082" s="92">
        <v>2674</v>
      </c>
      <c r="N5082" s="92"/>
      <c r="O5082" s="92"/>
      <c r="P5082" s="92"/>
    </row>
    <row r="5083" spans="1:16">
      <c r="A5083" s="88" t="s">
        <v>9405</v>
      </c>
      <c r="B5083" s="89" t="s">
        <v>9240</v>
      </c>
      <c r="C5083" s="90" t="s">
        <v>9395</v>
      </c>
      <c r="D5083" s="91" t="s">
        <v>9406</v>
      </c>
      <c r="E5083" s="92"/>
      <c r="F5083" s="92"/>
      <c r="G5083" s="92"/>
      <c r="H5083" s="92"/>
      <c r="I5083" s="92"/>
      <c r="J5083" s="92">
        <v>9967</v>
      </c>
      <c r="K5083" s="92">
        <v>9908</v>
      </c>
      <c r="L5083" s="92">
        <v>9841</v>
      </c>
      <c r="M5083" s="92">
        <v>9782</v>
      </c>
      <c r="N5083" s="92"/>
      <c r="O5083" s="92"/>
      <c r="P5083" s="92"/>
    </row>
    <row r="5084" spans="1:16">
      <c r="A5084" s="88" t="s">
        <v>9407</v>
      </c>
      <c r="B5084" s="89" t="s">
        <v>9240</v>
      </c>
      <c r="C5084" s="90" t="s">
        <v>9395</v>
      </c>
      <c r="D5084" s="91" t="s">
        <v>9408</v>
      </c>
      <c r="E5084" s="92"/>
      <c r="F5084" s="92"/>
      <c r="G5084" s="92"/>
      <c r="H5084" s="92"/>
      <c r="I5084" s="92"/>
      <c r="J5084" s="92">
        <v>4284</v>
      </c>
      <c r="K5084" s="92">
        <v>4244</v>
      </c>
      <c r="L5084" s="92">
        <v>4228</v>
      </c>
      <c r="M5084" s="92">
        <v>4192</v>
      </c>
      <c r="N5084" s="92"/>
      <c r="O5084" s="92"/>
      <c r="P5084" s="92"/>
    </row>
    <row r="5085" spans="1:16">
      <c r="A5085" s="88" t="s">
        <v>9409</v>
      </c>
      <c r="B5085" s="89" t="s">
        <v>9240</v>
      </c>
      <c r="C5085" s="90" t="s">
        <v>9395</v>
      </c>
      <c r="D5085" s="91" t="s">
        <v>4806</v>
      </c>
      <c r="E5085" s="92"/>
      <c r="F5085" s="92"/>
      <c r="G5085" s="92"/>
      <c r="H5085" s="92"/>
      <c r="I5085" s="92"/>
      <c r="J5085" s="92">
        <v>6442</v>
      </c>
      <c r="K5085" s="92">
        <v>6433</v>
      </c>
      <c r="L5085" s="92">
        <v>6396</v>
      </c>
      <c r="M5085" s="92">
        <v>6423</v>
      </c>
      <c r="N5085" s="92"/>
      <c r="O5085" s="92"/>
      <c r="P5085" s="92"/>
    </row>
    <row r="5086" spans="1:16">
      <c r="A5086" s="88" t="s">
        <v>9410</v>
      </c>
      <c r="B5086" s="89" t="s">
        <v>9240</v>
      </c>
      <c r="C5086" s="90" t="s">
        <v>9395</v>
      </c>
      <c r="D5086" s="91" t="s">
        <v>9411</v>
      </c>
      <c r="E5086" s="92"/>
      <c r="F5086" s="92"/>
      <c r="G5086" s="92"/>
      <c r="H5086" s="92"/>
      <c r="I5086" s="92"/>
      <c r="J5086" s="92">
        <v>3668</v>
      </c>
      <c r="K5086" s="92">
        <v>3654</v>
      </c>
      <c r="L5086" s="92">
        <v>3626</v>
      </c>
      <c r="M5086" s="92">
        <v>3628</v>
      </c>
      <c r="N5086" s="92"/>
      <c r="O5086" s="92"/>
      <c r="P5086" s="92"/>
    </row>
    <row r="5087" spans="1:16">
      <c r="A5087" s="88" t="s">
        <v>9412</v>
      </c>
      <c r="B5087" s="89" t="s">
        <v>9240</v>
      </c>
      <c r="C5087" s="90" t="s">
        <v>9395</v>
      </c>
      <c r="D5087" s="91" t="s">
        <v>9413</v>
      </c>
      <c r="E5087" s="92"/>
      <c r="F5087" s="92"/>
      <c r="G5087" s="92"/>
      <c r="H5087" s="92"/>
      <c r="I5087" s="92"/>
      <c r="J5087" s="92">
        <v>4740</v>
      </c>
      <c r="K5087" s="92">
        <v>4702</v>
      </c>
      <c r="L5087" s="92">
        <v>4695</v>
      </c>
      <c r="M5087" s="92">
        <v>4655</v>
      </c>
      <c r="N5087" s="92"/>
      <c r="O5087" s="92"/>
      <c r="P5087" s="92"/>
    </row>
    <row r="5088" spans="1:16">
      <c r="A5088" s="88" t="s">
        <v>9414</v>
      </c>
      <c r="B5088" s="89" t="s">
        <v>9240</v>
      </c>
      <c r="C5088" s="90" t="s">
        <v>9415</v>
      </c>
      <c r="D5088" s="91"/>
      <c r="E5088" s="92"/>
      <c r="F5088" s="92"/>
      <c r="G5088" s="92"/>
      <c r="H5088" s="92"/>
      <c r="I5088" s="92"/>
      <c r="J5088" s="92">
        <f>SUM(J5089:J5092)</f>
        <v>27612</v>
      </c>
      <c r="K5088" s="92">
        <f>SUM(K5089:K5092)</f>
        <v>27465</v>
      </c>
      <c r="L5088" s="92">
        <f>SUM(L5089:L5092)</f>
        <v>27395</v>
      </c>
      <c r="M5088" s="92">
        <f>SUM(M5089:M5092)</f>
        <v>27184</v>
      </c>
      <c r="N5088" s="92"/>
      <c r="O5088" s="92"/>
      <c r="P5088" s="92"/>
    </row>
    <row r="5089" spans="1:16">
      <c r="A5089" s="88" t="s">
        <v>9416</v>
      </c>
      <c r="B5089" s="89" t="s">
        <v>9240</v>
      </c>
      <c r="C5089" s="90" t="s">
        <v>9415</v>
      </c>
      <c r="D5089" s="91" t="s">
        <v>9417</v>
      </c>
      <c r="E5089" s="92"/>
      <c r="F5089" s="92"/>
      <c r="G5089" s="92"/>
      <c r="H5089" s="92"/>
      <c r="I5089" s="92"/>
      <c r="J5089" s="92">
        <v>10476</v>
      </c>
      <c r="K5089" s="92">
        <v>10437</v>
      </c>
      <c r="L5089" s="92">
        <v>10376</v>
      </c>
      <c r="M5089" s="92">
        <v>10285</v>
      </c>
      <c r="N5089" s="92"/>
      <c r="O5089" s="92"/>
      <c r="P5089" s="92"/>
    </row>
    <row r="5090" spans="1:16">
      <c r="A5090" s="88" t="s">
        <v>9418</v>
      </c>
      <c r="B5090" s="89" t="s">
        <v>9240</v>
      </c>
      <c r="C5090" s="90" t="s">
        <v>9415</v>
      </c>
      <c r="D5090" s="91" t="s">
        <v>9419</v>
      </c>
      <c r="E5090" s="92"/>
      <c r="F5090" s="92"/>
      <c r="G5090" s="92"/>
      <c r="H5090" s="92"/>
      <c r="I5090" s="92"/>
      <c r="J5090" s="92">
        <v>7428</v>
      </c>
      <c r="K5090" s="92">
        <v>7397</v>
      </c>
      <c r="L5090" s="92">
        <v>7403</v>
      </c>
      <c r="M5090" s="92">
        <v>7357</v>
      </c>
      <c r="N5090" s="92"/>
      <c r="O5090" s="92"/>
      <c r="P5090" s="92"/>
    </row>
    <row r="5091" spans="1:16">
      <c r="A5091" s="88" t="s">
        <v>9420</v>
      </c>
      <c r="B5091" s="89" t="s">
        <v>9240</v>
      </c>
      <c r="C5091" s="90" t="s">
        <v>9415</v>
      </c>
      <c r="D5091" s="91" t="s">
        <v>9421</v>
      </c>
      <c r="E5091" s="92"/>
      <c r="F5091" s="92"/>
      <c r="G5091" s="92"/>
      <c r="H5091" s="92"/>
      <c r="I5091" s="92"/>
      <c r="J5091" s="92">
        <v>4981</v>
      </c>
      <c r="K5091" s="92">
        <v>4935</v>
      </c>
      <c r="L5091" s="92">
        <v>4943</v>
      </c>
      <c r="M5091" s="92">
        <v>4910</v>
      </c>
      <c r="N5091" s="92"/>
      <c r="O5091" s="92"/>
      <c r="P5091" s="92"/>
    </row>
    <row r="5092" spans="1:16">
      <c r="A5092" s="88" t="s">
        <v>9422</v>
      </c>
      <c r="B5092" s="89" t="s">
        <v>9240</v>
      </c>
      <c r="C5092" s="90" t="s">
        <v>9415</v>
      </c>
      <c r="D5092" s="91" t="s">
        <v>9423</v>
      </c>
      <c r="E5092" s="92"/>
      <c r="F5092" s="92"/>
      <c r="G5092" s="92"/>
      <c r="H5092" s="92"/>
      <c r="I5092" s="92"/>
      <c r="J5092" s="92">
        <v>4727</v>
      </c>
      <c r="K5092" s="92">
        <v>4696</v>
      </c>
      <c r="L5092" s="92">
        <v>4673</v>
      </c>
      <c r="M5092" s="92">
        <v>4632</v>
      </c>
      <c r="N5092" s="92"/>
      <c r="O5092" s="92"/>
      <c r="P5092" s="92"/>
    </row>
    <row r="5093" spans="1:16">
      <c r="A5093" s="88" t="s">
        <v>9424</v>
      </c>
      <c r="B5093" s="89" t="s">
        <v>9240</v>
      </c>
      <c r="C5093" s="90" t="s">
        <v>9425</v>
      </c>
      <c r="D5093" s="91"/>
      <c r="E5093" s="92"/>
      <c r="F5093" s="92"/>
      <c r="G5093" s="92"/>
      <c r="H5093" s="92"/>
      <c r="I5093" s="92"/>
      <c r="J5093" s="92">
        <f>SUM(J5094:J5100)</f>
        <v>51200</v>
      </c>
      <c r="K5093" s="92">
        <f>SUM(K5094:K5100)</f>
        <v>50780</v>
      </c>
      <c r="L5093" s="92">
        <f>SUM(L5094:L5100)</f>
        <v>50497</v>
      </c>
      <c r="M5093" s="92">
        <f>SUM(M5094:M5100)</f>
        <v>50430</v>
      </c>
      <c r="N5093" s="92"/>
      <c r="O5093" s="92"/>
      <c r="P5093" s="92"/>
    </row>
    <row r="5094" spans="1:16">
      <c r="A5094" s="88" t="s">
        <v>9426</v>
      </c>
      <c r="B5094" s="89" t="s">
        <v>9240</v>
      </c>
      <c r="C5094" s="90" t="s">
        <v>9425</v>
      </c>
      <c r="D5094" s="91" t="s">
        <v>9427</v>
      </c>
      <c r="E5094" s="92"/>
      <c r="F5094" s="92"/>
      <c r="G5094" s="92"/>
      <c r="H5094" s="92"/>
      <c r="I5094" s="92"/>
      <c r="J5094" s="92">
        <v>9857</v>
      </c>
      <c r="K5094" s="92">
        <v>9764</v>
      </c>
      <c r="L5094" s="92">
        <v>9719</v>
      </c>
      <c r="M5094" s="92">
        <v>9611</v>
      </c>
      <c r="N5094" s="92"/>
      <c r="O5094" s="92"/>
      <c r="P5094" s="92"/>
    </row>
    <row r="5095" spans="1:16">
      <c r="A5095" s="88" t="s">
        <v>9428</v>
      </c>
      <c r="B5095" s="89" t="s">
        <v>9240</v>
      </c>
      <c r="C5095" s="90" t="s">
        <v>9425</v>
      </c>
      <c r="D5095" s="91" t="s">
        <v>9429</v>
      </c>
      <c r="E5095" s="92"/>
      <c r="F5095" s="92"/>
      <c r="G5095" s="92"/>
      <c r="H5095" s="92"/>
      <c r="I5095" s="92"/>
      <c r="J5095" s="92">
        <v>5165</v>
      </c>
      <c r="K5095" s="92">
        <v>5183</v>
      </c>
      <c r="L5095" s="92">
        <v>5189</v>
      </c>
      <c r="M5095" s="92">
        <v>5172</v>
      </c>
      <c r="N5095" s="92"/>
      <c r="O5095" s="92"/>
      <c r="P5095" s="92"/>
    </row>
    <row r="5096" spans="1:16">
      <c r="A5096" s="88" t="s">
        <v>9430</v>
      </c>
      <c r="B5096" s="89" t="s">
        <v>9240</v>
      </c>
      <c r="C5096" s="90" t="s">
        <v>9425</v>
      </c>
      <c r="D5096" s="91" t="s">
        <v>9431</v>
      </c>
      <c r="E5096" s="92"/>
      <c r="F5096" s="92"/>
      <c r="G5096" s="92"/>
      <c r="H5096" s="92"/>
      <c r="I5096" s="92"/>
      <c r="J5096" s="92">
        <v>8038</v>
      </c>
      <c r="K5096" s="92">
        <v>8007</v>
      </c>
      <c r="L5096" s="92">
        <v>7932</v>
      </c>
      <c r="M5096" s="92">
        <v>7873</v>
      </c>
      <c r="N5096" s="92"/>
      <c r="O5096" s="92"/>
      <c r="P5096" s="92"/>
    </row>
    <row r="5097" spans="1:16">
      <c r="A5097" s="88" t="s">
        <v>9432</v>
      </c>
      <c r="B5097" s="89" t="s">
        <v>9240</v>
      </c>
      <c r="C5097" s="90" t="s">
        <v>9425</v>
      </c>
      <c r="D5097" s="91" t="s">
        <v>9433</v>
      </c>
      <c r="E5097" s="92"/>
      <c r="F5097" s="92"/>
      <c r="G5097" s="92"/>
      <c r="H5097" s="92"/>
      <c r="I5097" s="92"/>
      <c r="J5097" s="92">
        <v>10727</v>
      </c>
      <c r="K5097" s="92">
        <v>10510</v>
      </c>
      <c r="L5097" s="92">
        <v>10429</v>
      </c>
      <c r="M5097" s="92">
        <v>10553</v>
      </c>
      <c r="N5097" s="92"/>
      <c r="O5097" s="92"/>
      <c r="P5097" s="92"/>
    </row>
    <row r="5098" spans="1:16">
      <c r="A5098" s="88" t="s">
        <v>9434</v>
      </c>
      <c r="B5098" s="89" t="s">
        <v>9240</v>
      </c>
      <c r="C5098" s="90" t="s">
        <v>9425</v>
      </c>
      <c r="D5098" s="91" t="s">
        <v>9435</v>
      </c>
      <c r="E5098" s="92"/>
      <c r="F5098" s="92"/>
      <c r="G5098" s="92"/>
      <c r="H5098" s="92"/>
      <c r="I5098" s="92"/>
      <c r="J5098" s="92">
        <v>8658</v>
      </c>
      <c r="K5098" s="92">
        <v>8613</v>
      </c>
      <c r="L5098" s="92">
        <v>8563</v>
      </c>
      <c r="M5098" s="92">
        <v>8574</v>
      </c>
      <c r="N5098" s="92"/>
      <c r="O5098" s="92"/>
      <c r="P5098" s="92"/>
    </row>
    <row r="5099" spans="1:16">
      <c r="A5099" s="88" t="s">
        <v>9436</v>
      </c>
      <c r="B5099" s="89" t="s">
        <v>9240</v>
      </c>
      <c r="C5099" s="90" t="s">
        <v>9425</v>
      </c>
      <c r="D5099" s="91" t="s">
        <v>9437</v>
      </c>
      <c r="E5099" s="92"/>
      <c r="F5099" s="92"/>
      <c r="G5099" s="92"/>
      <c r="H5099" s="92"/>
      <c r="I5099" s="92"/>
      <c r="J5099" s="92">
        <v>4536</v>
      </c>
      <c r="K5099" s="92">
        <v>4504</v>
      </c>
      <c r="L5099" s="92">
        <v>4492</v>
      </c>
      <c r="M5099" s="92">
        <v>4486</v>
      </c>
      <c r="N5099" s="92"/>
      <c r="O5099" s="92"/>
      <c r="P5099" s="92"/>
    </row>
    <row r="5100" spans="1:16">
      <c r="A5100" s="88" t="s">
        <v>9438</v>
      </c>
      <c r="B5100" s="89" t="s">
        <v>9240</v>
      </c>
      <c r="C5100" s="90" t="s">
        <v>9425</v>
      </c>
      <c r="D5100" s="91" t="s">
        <v>9439</v>
      </c>
      <c r="E5100" s="92"/>
      <c r="F5100" s="92"/>
      <c r="G5100" s="92"/>
      <c r="H5100" s="92"/>
      <c r="I5100" s="92"/>
      <c r="J5100" s="92">
        <v>4219</v>
      </c>
      <c r="K5100" s="92">
        <v>4199</v>
      </c>
      <c r="L5100" s="92">
        <v>4173</v>
      </c>
      <c r="M5100" s="92">
        <v>4161</v>
      </c>
      <c r="N5100" s="92"/>
      <c r="O5100" s="92"/>
      <c r="P5100" s="92"/>
    </row>
    <row r="5101" spans="1:16">
      <c r="A5101" s="88" t="s">
        <v>9440</v>
      </c>
      <c r="B5101" s="89" t="s">
        <v>9240</v>
      </c>
      <c r="C5101" s="90" t="s">
        <v>9441</v>
      </c>
      <c r="D5101" s="91"/>
      <c r="E5101" s="92"/>
      <c r="F5101" s="92"/>
      <c r="G5101" s="92"/>
      <c r="H5101" s="92"/>
      <c r="I5101" s="92"/>
      <c r="J5101" s="92">
        <f>SUM(J5102:J5106)</f>
        <v>33470</v>
      </c>
      <c r="K5101" s="92">
        <f>SUM(K5102:K5106)</f>
        <v>33389</v>
      </c>
      <c r="L5101" s="92">
        <f>SUM(L5102:L5106)</f>
        <v>33360</v>
      </c>
      <c r="M5101" s="92">
        <f>SUM(M5102:M5106)</f>
        <v>33226</v>
      </c>
      <c r="N5101" s="92"/>
      <c r="O5101" s="92"/>
      <c r="P5101" s="92"/>
    </row>
    <row r="5102" spans="1:16">
      <c r="A5102" s="88" t="s">
        <v>9442</v>
      </c>
      <c r="B5102" s="89" t="s">
        <v>9240</v>
      </c>
      <c r="C5102" s="90" t="s">
        <v>9441</v>
      </c>
      <c r="D5102" s="91" t="s">
        <v>9443</v>
      </c>
      <c r="E5102" s="92"/>
      <c r="F5102" s="92"/>
      <c r="G5102" s="92"/>
      <c r="H5102" s="92"/>
      <c r="I5102" s="92"/>
      <c r="J5102" s="92">
        <v>5379</v>
      </c>
      <c r="K5102" s="92">
        <v>5336</v>
      </c>
      <c r="L5102" s="92">
        <v>5336</v>
      </c>
      <c r="M5102" s="92">
        <v>5291</v>
      </c>
      <c r="N5102" s="92"/>
      <c r="O5102" s="92"/>
      <c r="P5102" s="92"/>
    </row>
    <row r="5103" spans="1:16">
      <c r="A5103" s="88" t="s">
        <v>9444</v>
      </c>
      <c r="B5103" s="89" t="s">
        <v>9240</v>
      </c>
      <c r="C5103" s="90" t="s">
        <v>9441</v>
      </c>
      <c r="D5103" s="91" t="s">
        <v>9445</v>
      </c>
      <c r="E5103" s="92"/>
      <c r="F5103" s="92"/>
      <c r="G5103" s="92"/>
      <c r="H5103" s="92"/>
      <c r="I5103" s="92"/>
      <c r="J5103" s="92">
        <v>7767</v>
      </c>
      <c r="K5103" s="92">
        <v>7728</v>
      </c>
      <c r="L5103" s="92">
        <v>7698</v>
      </c>
      <c r="M5103" s="92">
        <v>7632</v>
      </c>
      <c r="N5103" s="92"/>
      <c r="O5103" s="92"/>
      <c r="P5103" s="92"/>
    </row>
    <row r="5104" spans="1:16">
      <c r="A5104" s="88" t="s">
        <v>9446</v>
      </c>
      <c r="B5104" s="89" t="s">
        <v>9240</v>
      </c>
      <c r="C5104" s="90" t="s">
        <v>9441</v>
      </c>
      <c r="D5104" s="91" t="s">
        <v>9447</v>
      </c>
      <c r="E5104" s="92"/>
      <c r="F5104" s="92"/>
      <c r="G5104" s="92"/>
      <c r="H5104" s="92"/>
      <c r="I5104" s="92"/>
      <c r="J5104" s="92">
        <v>8818</v>
      </c>
      <c r="K5104" s="92">
        <v>8752</v>
      </c>
      <c r="L5104" s="92">
        <v>8690</v>
      </c>
      <c r="M5104" s="92">
        <v>8628</v>
      </c>
      <c r="N5104" s="92"/>
      <c r="O5104" s="92"/>
      <c r="P5104" s="92"/>
    </row>
    <row r="5105" spans="1:16">
      <c r="A5105" s="88" t="s">
        <v>9448</v>
      </c>
      <c r="B5105" s="89" t="s">
        <v>9240</v>
      </c>
      <c r="C5105" s="90" t="s">
        <v>9441</v>
      </c>
      <c r="D5105" s="91" t="s">
        <v>9449</v>
      </c>
      <c r="E5105" s="92"/>
      <c r="F5105" s="92"/>
      <c r="G5105" s="92"/>
      <c r="H5105" s="92"/>
      <c r="I5105" s="92"/>
      <c r="J5105" s="92">
        <v>7434</v>
      </c>
      <c r="K5105" s="92">
        <v>7479</v>
      </c>
      <c r="L5105" s="92">
        <v>7537</v>
      </c>
      <c r="M5105" s="92">
        <v>7576</v>
      </c>
      <c r="N5105" s="92"/>
      <c r="O5105" s="92"/>
      <c r="P5105" s="92"/>
    </row>
    <row r="5106" spans="1:16">
      <c r="A5106" s="88" t="s">
        <v>9450</v>
      </c>
      <c r="B5106" s="89" t="s">
        <v>9240</v>
      </c>
      <c r="C5106" s="90" t="s">
        <v>9441</v>
      </c>
      <c r="D5106" s="91" t="s">
        <v>5629</v>
      </c>
      <c r="E5106" s="92"/>
      <c r="F5106" s="92"/>
      <c r="G5106" s="92"/>
      <c r="H5106" s="92"/>
      <c r="I5106" s="92"/>
      <c r="J5106" s="92">
        <v>4072</v>
      </c>
      <c r="K5106" s="92">
        <v>4094</v>
      </c>
      <c r="L5106" s="92">
        <v>4099</v>
      </c>
      <c r="M5106" s="92">
        <v>4099</v>
      </c>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90" zoomScaleNormal="80" zoomScaleSheetLayoutView="9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8" t="s">
        <v>0</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
      <c r="AE1" s="2"/>
      <c r="AF1" s="1"/>
    </row>
    <row r="2" spans="1:32" s="3" customFormat="1" ht="25.5" hidden="1" customHeight="1">
      <c r="A2" s="189" t="s">
        <v>1</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
      <c r="AE2" s="2"/>
      <c r="AF2" s="1"/>
    </row>
    <row r="3" spans="1:32" s="6" customFormat="1" ht="13.5" customHeight="1">
      <c r="A3" s="4"/>
      <c r="B3" s="5"/>
      <c r="AD3" s="7"/>
      <c r="AE3" s="7"/>
      <c r="AF3" s="7"/>
    </row>
    <row r="4" spans="1:32" s="6" customFormat="1" ht="30.75" customHeight="1">
      <c r="A4" s="4">
        <v>1</v>
      </c>
      <c r="B4" s="154" t="s">
        <v>2</v>
      </c>
      <c r="C4" s="154"/>
      <c r="D4" s="154"/>
      <c r="E4" s="154"/>
      <c r="F4" s="155"/>
      <c r="G4" s="190" t="s">
        <v>15485</v>
      </c>
      <c r="H4" s="191"/>
      <c r="I4" s="191"/>
      <c r="J4" s="191"/>
      <c r="K4" s="191"/>
      <c r="L4" s="191"/>
      <c r="M4" s="191"/>
      <c r="N4" s="191"/>
      <c r="O4" s="191"/>
      <c r="P4" s="191"/>
      <c r="Q4" s="191"/>
      <c r="R4" s="191"/>
      <c r="S4" s="191"/>
      <c r="T4" s="191"/>
      <c r="U4" s="191"/>
      <c r="V4" s="191"/>
      <c r="W4" s="191"/>
      <c r="X4" s="191"/>
      <c r="Y4" s="191"/>
      <c r="Z4" s="191"/>
      <c r="AA4" s="191"/>
      <c r="AB4" s="191"/>
      <c r="AC4" s="192"/>
      <c r="AD4" s="8"/>
      <c r="AE4" s="8" t="s">
        <v>113</v>
      </c>
      <c r="AF4" s="9"/>
    </row>
    <row r="5" spans="1:32" s="6" customFormat="1" ht="8.25" customHeight="1">
      <c r="A5" s="10" t="e">
        <f>VLOOKUP($G$4,[3]AllDroplist!$A$2:$B$18,2,FALSE)</f>
        <v>#N/A</v>
      </c>
      <c r="B5" s="11"/>
      <c r="C5" s="11"/>
      <c r="AD5" s="7"/>
      <c r="AE5" s="7"/>
      <c r="AF5" s="7"/>
    </row>
    <row r="6" spans="1:32" s="6" customFormat="1" ht="27" customHeight="1">
      <c r="A6" s="4">
        <v>2</v>
      </c>
      <c r="B6" s="154" t="s">
        <v>3</v>
      </c>
      <c r="C6" s="154"/>
      <c r="D6" s="154"/>
      <c r="E6" s="154"/>
      <c r="F6" s="154"/>
      <c r="G6" s="155"/>
      <c r="H6" s="190" t="s">
        <v>15482</v>
      </c>
      <c r="I6" s="191"/>
      <c r="J6" s="191"/>
      <c r="K6" s="191"/>
      <c r="L6" s="191"/>
      <c r="M6" s="191"/>
      <c r="N6" s="191"/>
      <c r="O6" s="191"/>
      <c r="P6" s="191"/>
      <c r="Q6" s="191"/>
      <c r="R6" s="191"/>
      <c r="S6" s="191"/>
      <c r="T6" s="191"/>
      <c r="U6" s="191"/>
      <c r="V6" s="191"/>
      <c r="W6" s="191"/>
      <c r="X6" s="191"/>
      <c r="Y6" s="191"/>
      <c r="Z6" s="191"/>
      <c r="AA6" s="191"/>
      <c r="AB6" s="191"/>
      <c r="AC6" s="19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3"/>
      <c r="I8" s="194"/>
      <c r="J8" s="194"/>
      <c r="K8" s="194"/>
      <c r="L8" s="194"/>
      <c r="M8" s="194"/>
      <c r="N8" s="194"/>
      <c r="O8" s="194"/>
      <c r="P8" s="194"/>
      <c r="Q8" s="194"/>
      <c r="R8" s="194"/>
      <c r="S8" s="194"/>
      <c r="T8" s="194"/>
      <c r="U8" s="194"/>
      <c r="V8" s="194"/>
      <c r="W8" s="194"/>
      <c r="X8" s="194"/>
      <c r="Y8" s="194"/>
      <c r="Z8" s="194"/>
      <c r="AA8" s="194"/>
      <c r="AB8" s="194"/>
      <c r="AC8" s="19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6"/>
      <c r="J10" s="194"/>
      <c r="K10" s="194"/>
      <c r="L10" s="194"/>
      <c r="M10" s="194"/>
      <c r="N10" s="194"/>
      <c r="O10" s="194"/>
      <c r="P10" s="194"/>
      <c r="Q10" s="194"/>
      <c r="R10" s="194"/>
      <c r="S10" s="194"/>
      <c r="T10" s="194"/>
      <c r="U10" s="194"/>
      <c r="V10" s="194"/>
      <c r="W10" s="194"/>
      <c r="X10" s="194"/>
      <c r="Y10" s="194"/>
      <c r="Z10" s="194"/>
      <c r="AA10" s="194"/>
      <c r="AB10" s="194"/>
      <c r="AC10" s="19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6"/>
      <c r="J12" s="194"/>
      <c r="K12" s="194"/>
      <c r="L12" s="194"/>
      <c r="M12" s="194"/>
      <c r="N12" s="194"/>
      <c r="O12" s="194"/>
      <c r="P12" s="194"/>
      <c r="Q12" s="194"/>
      <c r="R12" s="194"/>
      <c r="S12" s="194"/>
      <c r="T12" s="194"/>
      <c r="U12" s="194"/>
      <c r="V12" s="194"/>
      <c r="W12" s="194"/>
      <c r="X12" s="194"/>
      <c r="Y12" s="194"/>
      <c r="Z12" s="194"/>
      <c r="AA12" s="194"/>
      <c r="AB12" s="194"/>
      <c r="AC12" s="19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2" t="s">
        <v>9</v>
      </c>
      <c r="C14" s="182"/>
      <c r="D14" s="182"/>
      <c r="E14" s="182"/>
      <c r="F14" s="182"/>
      <c r="G14" s="182"/>
      <c r="I14" s="193"/>
      <c r="J14" s="194"/>
      <c r="K14" s="194"/>
      <c r="L14" s="194"/>
      <c r="M14" s="194"/>
      <c r="N14" s="194"/>
      <c r="O14" s="194"/>
      <c r="P14" s="194"/>
      <c r="Q14" s="194"/>
      <c r="R14" s="194"/>
      <c r="S14" s="194"/>
      <c r="T14" s="194"/>
      <c r="U14" s="194"/>
      <c r="V14" s="194"/>
      <c r="W14" s="194"/>
      <c r="X14" s="194"/>
      <c r="Y14" s="194"/>
      <c r="Z14" s="194"/>
      <c r="AA14" s="194"/>
      <c r="AB14" s="194"/>
      <c r="AC14" s="19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15484</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5"/>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83"/>
      <c r="L25" s="183"/>
      <c r="M25" s="183"/>
      <c r="N25" s="183"/>
      <c r="O25" s="183"/>
      <c r="P25" s="183"/>
      <c r="Q25" s="183"/>
      <c r="R25" s="183"/>
      <c r="S25" s="183"/>
      <c r="T25" s="183"/>
      <c r="U25" s="183"/>
      <c r="V25" s="183"/>
      <c r="W25" s="183"/>
      <c r="X25" s="183"/>
      <c r="Y25" s="183"/>
      <c r="Z25" s="183"/>
      <c r="AA25" s="183"/>
      <c r="AB25" s="183"/>
      <c r="AC25" s="184"/>
      <c r="AD25" s="33"/>
      <c r="AE25" s="34" t="s">
        <v>20</v>
      </c>
      <c r="AF25" s="33"/>
    </row>
    <row r="26" spans="1:35" s="6" customFormat="1" ht="5.25" hidden="1" customHeight="1">
      <c r="A26" s="4"/>
      <c r="B26" s="11" t="s">
        <v>21</v>
      </c>
      <c r="AD26" s="7"/>
      <c r="AE26" s="7"/>
      <c r="AF26" s="7"/>
    </row>
    <row r="27" spans="1:35" s="6" customFormat="1" ht="45.75" hidden="1" customHeight="1">
      <c r="A27" s="4"/>
      <c r="B27" s="182" t="s">
        <v>22</v>
      </c>
      <c r="C27" s="182"/>
      <c r="D27" s="182"/>
      <c r="E27" s="182"/>
      <c r="F27" s="182"/>
      <c r="G27" s="182"/>
      <c r="H27" s="182"/>
      <c r="J27" s="164"/>
      <c r="K27" s="183"/>
      <c r="L27" s="183"/>
      <c r="M27" s="183"/>
      <c r="N27" s="183"/>
      <c r="O27" s="183"/>
      <c r="P27" s="183"/>
      <c r="Q27" s="183"/>
      <c r="R27" s="183"/>
      <c r="S27" s="183"/>
      <c r="T27" s="183"/>
      <c r="U27" s="183"/>
      <c r="V27" s="183"/>
      <c r="W27" s="183"/>
      <c r="X27" s="183"/>
      <c r="Y27" s="183"/>
      <c r="Z27" s="183"/>
      <c r="AA27" s="183"/>
      <c r="AB27" s="183"/>
      <c r="AC27" s="18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8" t="s">
        <v>25</v>
      </c>
      <c r="AF29" s="7"/>
    </row>
    <row r="30" spans="1:35" s="6" customFormat="1" ht="18" hidden="1" customHeight="1">
      <c r="A30" s="4"/>
      <c r="C30" s="35" t="s">
        <v>26</v>
      </c>
      <c r="D30" s="164" t="s">
        <v>15481</v>
      </c>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4"/>
      <c r="AD30" s="33"/>
      <c r="AE30" s="16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8"/>
      <c r="AF31" s="39"/>
    </row>
    <row r="32" spans="1:35" s="6" customFormat="1" ht="18" hidden="1" customHeight="1">
      <c r="A32" s="4"/>
      <c r="C32" s="35" t="s">
        <v>27</v>
      </c>
      <c r="D32" s="164"/>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4"/>
      <c r="AD32" s="33"/>
      <c r="AE32" s="16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8"/>
      <c r="AF33" s="41"/>
    </row>
    <row r="34" spans="1:32" s="6" customFormat="1" ht="18" hidden="1" customHeight="1">
      <c r="A34" s="4"/>
      <c r="C34" s="35" t="s">
        <v>28</v>
      </c>
      <c r="D34" s="164"/>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4"/>
      <c r="AD34" s="33"/>
      <c r="AE34" s="168"/>
      <c r="AF34" s="33"/>
    </row>
    <row r="35" spans="1:32" s="6" customFormat="1" ht="2.25" hidden="1" customHeight="1">
      <c r="A35" s="4"/>
      <c r="C35" s="13"/>
      <c r="D35" s="32"/>
      <c r="AD35" s="7"/>
      <c r="AE35" s="168"/>
      <c r="AF35" s="7"/>
    </row>
    <row r="36" spans="1:32" s="6" customFormat="1" ht="18" hidden="1" customHeight="1">
      <c r="A36" s="4"/>
      <c r="C36" s="35" t="s">
        <v>29</v>
      </c>
      <c r="D36" s="164"/>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4"/>
      <c r="AD36" s="33"/>
      <c r="AE36" s="16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8"/>
      <c r="AF37" s="41"/>
    </row>
    <row r="38" spans="1:32" s="6" customFormat="1" ht="18" hidden="1" customHeight="1">
      <c r="A38" s="4"/>
      <c r="C38" s="35" t="s">
        <v>30</v>
      </c>
      <c r="D38" s="164"/>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4"/>
      <c r="AD38" s="33"/>
      <c r="AE38" s="168"/>
      <c r="AF38" s="33"/>
    </row>
    <row r="39" spans="1:32" s="6" customFormat="1" ht="13.5" hidden="1" customHeight="1">
      <c r="A39" s="4"/>
      <c r="C39" s="13"/>
      <c r="D39" s="32"/>
      <c r="AD39" s="7"/>
      <c r="AE39" s="7"/>
      <c r="AF39" s="7"/>
    </row>
    <row r="40" spans="1:32" s="6" customFormat="1" ht="18" hidden="1" customHeight="1">
      <c r="A40" s="4">
        <v>7</v>
      </c>
      <c r="B40" s="42" t="s">
        <v>31</v>
      </c>
      <c r="C40" s="11"/>
      <c r="AD40" s="7"/>
      <c r="AE40" s="168" t="s">
        <v>32</v>
      </c>
      <c r="AF40" s="7"/>
    </row>
    <row r="41" spans="1:32" s="6" customFormat="1" ht="17.25" hidden="1" customHeight="1">
      <c r="A41" s="4"/>
      <c r="C41" s="24"/>
      <c r="D41" s="32" t="s">
        <v>33</v>
      </c>
      <c r="H41" s="24"/>
      <c r="I41" s="6" t="s">
        <v>34</v>
      </c>
      <c r="M41" s="24"/>
      <c r="N41" s="6" t="s">
        <v>35</v>
      </c>
      <c r="AD41" s="7"/>
      <c r="AE41" s="175"/>
      <c r="AF41" s="7"/>
    </row>
    <row r="42" spans="1:32" s="6" customFormat="1" ht="3" hidden="1" customHeight="1">
      <c r="A42" s="4"/>
      <c r="C42" s="13"/>
      <c r="D42" s="32"/>
      <c r="AD42" s="7"/>
      <c r="AE42" s="175"/>
      <c r="AF42" s="7"/>
    </row>
    <row r="43" spans="1:32" s="6" customFormat="1" ht="17.25" hidden="1" customHeight="1">
      <c r="A43" s="4"/>
      <c r="C43" s="24"/>
      <c r="D43" s="6" t="s">
        <v>36</v>
      </c>
      <c r="H43" s="24"/>
      <c r="I43" s="6" t="s">
        <v>37</v>
      </c>
      <c r="M43" s="24"/>
      <c r="N43" s="6" t="s">
        <v>38</v>
      </c>
      <c r="AD43" s="7"/>
      <c r="AE43" s="175"/>
      <c r="AF43" s="7"/>
    </row>
    <row r="44" spans="1:32" s="6" customFormat="1" ht="3" hidden="1" customHeight="1">
      <c r="A44" s="4"/>
      <c r="C44" s="13"/>
      <c r="D44" s="32"/>
      <c r="AD44" s="7"/>
      <c r="AE44" s="175"/>
      <c r="AF44" s="7"/>
    </row>
    <row r="45" spans="1:32" s="6" customFormat="1" ht="17.25" hidden="1" customHeight="1">
      <c r="A45" s="4"/>
      <c r="C45" s="24"/>
      <c r="D45" s="6" t="s">
        <v>39</v>
      </c>
      <c r="F45" s="43" t="s">
        <v>40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14"/>
      <c r="AE45" s="175"/>
      <c r="AF45" s="14"/>
    </row>
    <row r="46" spans="1:32" s="6" customFormat="1" ht="13.5" hidden="1" customHeight="1">
      <c r="A46" s="4"/>
      <c r="C46" s="13"/>
      <c r="D46" s="32"/>
      <c r="AD46" s="7"/>
      <c r="AE46" s="7"/>
      <c r="AF46" s="7"/>
    </row>
    <row r="47" spans="1:32" s="6" customFormat="1" ht="18" hidden="1" customHeight="1">
      <c r="A47" s="4">
        <v>8</v>
      </c>
      <c r="B47" s="42" t="s">
        <v>41</v>
      </c>
      <c r="C47" s="11"/>
      <c r="AD47" s="7"/>
      <c r="AE47" s="168" t="s">
        <v>42</v>
      </c>
      <c r="AF47" s="7"/>
    </row>
    <row r="48" spans="1:32" s="6" customFormat="1" ht="3" hidden="1" customHeight="1">
      <c r="A48" s="4"/>
      <c r="C48" s="13"/>
      <c r="D48" s="32"/>
      <c r="AD48" s="7"/>
      <c r="AE48" s="168"/>
      <c r="AF48" s="7"/>
    </row>
    <row r="49" spans="1:32" s="6" customFormat="1" ht="17.25" hidden="1" customHeight="1">
      <c r="A49" s="4"/>
      <c r="C49" s="24"/>
      <c r="D49" s="6" t="s">
        <v>43</v>
      </c>
      <c r="H49" s="24"/>
      <c r="I49" s="6" t="s">
        <v>44</v>
      </c>
      <c r="M49" s="24"/>
      <c r="N49" s="6" t="s">
        <v>45</v>
      </c>
      <c r="AD49" s="7"/>
      <c r="AE49" s="168"/>
      <c r="AF49" s="7"/>
    </row>
    <row r="50" spans="1:32" s="6" customFormat="1" ht="3" hidden="1" customHeight="1">
      <c r="A50" s="4"/>
      <c r="C50" s="13"/>
      <c r="D50" s="32"/>
      <c r="AD50" s="7"/>
      <c r="AE50" s="168"/>
      <c r="AF50" s="7"/>
    </row>
    <row r="51" spans="1:32" s="6" customFormat="1" ht="17.25" hidden="1" customHeight="1">
      <c r="A51" s="4"/>
      <c r="C51" s="24"/>
      <c r="D51" s="6" t="s">
        <v>46</v>
      </c>
      <c r="H51" s="24"/>
      <c r="I51" s="6" t="s">
        <v>47</v>
      </c>
      <c r="M51" s="24"/>
      <c r="N51" s="6" t="s">
        <v>48</v>
      </c>
      <c r="AD51" s="7"/>
      <c r="AE51" s="168"/>
      <c r="AF51" s="7"/>
    </row>
    <row r="52" spans="1:32" s="6" customFormat="1" ht="3" hidden="1" customHeight="1">
      <c r="A52" s="4"/>
      <c r="C52" s="13"/>
      <c r="D52" s="32"/>
      <c r="AD52" s="7"/>
      <c r="AE52" s="168"/>
      <c r="AF52" s="7"/>
    </row>
    <row r="53" spans="1:32" s="6" customFormat="1" ht="17.25" hidden="1" customHeight="1">
      <c r="A53" s="4"/>
      <c r="C53" s="24"/>
      <c r="D53" s="6" t="s">
        <v>49</v>
      </c>
      <c r="H53" s="24"/>
      <c r="I53" s="6" t="s">
        <v>50</v>
      </c>
      <c r="M53" s="24"/>
      <c r="N53" s="6" t="s">
        <v>51</v>
      </c>
      <c r="R53" s="24"/>
      <c r="S53" s="6" t="s">
        <v>52</v>
      </c>
      <c r="W53" s="24"/>
      <c r="X53" s="6" t="s">
        <v>53</v>
      </c>
      <c r="AD53" s="7"/>
      <c r="AE53" s="168"/>
      <c r="AF53" s="7"/>
    </row>
    <row r="54" spans="1:32" s="6" customFormat="1" ht="3" hidden="1" customHeight="1">
      <c r="A54" s="4"/>
      <c r="C54" s="13"/>
      <c r="D54" s="32"/>
      <c r="AD54" s="7"/>
      <c r="AE54" s="168"/>
      <c r="AF54" s="7"/>
    </row>
    <row r="55" spans="1:32" s="6" customFormat="1" ht="17.25" hidden="1" customHeight="1">
      <c r="A55" s="4"/>
      <c r="C55" s="24"/>
      <c r="D55" s="6" t="s">
        <v>39</v>
      </c>
      <c r="F55" s="43" t="s">
        <v>40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14"/>
      <c r="AE55" s="168"/>
      <c r="AF55" s="14"/>
    </row>
    <row r="56" spans="1:32" s="6" customFormat="1" ht="13.5" hidden="1" customHeight="1">
      <c r="A56" s="4"/>
      <c r="C56" s="13"/>
      <c r="D56" s="32"/>
      <c r="AD56" s="7"/>
      <c r="AE56" s="7"/>
      <c r="AF56" s="7"/>
    </row>
    <row r="57" spans="1:32" s="3" customFormat="1" ht="57" customHeight="1">
      <c r="A57" s="44">
        <v>9</v>
      </c>
      <c r="B57" s="45" t="s">
        <v>54</v>
      </c>
      <c r="C57" s="45"/>
      <c r="J57" s="169" t="s">
        <v>15480</v>
      </c>
      <c r="K57" s="170"/>
      <c r="L57" s="170"/>
      <c r="M57" s="170"/>
      <c r="N57" s="170"/>
      <c r="O57" s="170"/>
      <c r="P57" s="170"/>
      <c r="Q57" s="170"/>
      <c r="R57" s="170"/>
      <c r="S57" s="170"/>
      <c r="T57" s="170"/>
      <c r="U57" s="170"/>
      <c r="V57" s="170"/>
      <c r="W57" s="170"/>
      <c r="X57" s="170"/>
      <c r="Y57" s="170"/>
      <c r="Z57" s="170"/>
      <c r="AA57" s="170"/>
      <c r="AB57" s="170"/>
      <c r="AC57" s="17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8" t="s">
        <v>57</v>
      </c>
      <c r="AF59" s="7"/>
    </row>
    <row r="60" spans="1:32" s="6" customFormat="1" ht="3" hidden="1" customHeight="1">
      <c r="A60" s="4"/>
      <c r="C60" s="13"/>
      <c r="D60" s="32"/>
      <c r="AD60" s="7"/>
      <c r="AE60" s="175"/>
      <c r="AF60" s="7"/>
    </row>
    <row r="61" spans="1:32" s="6" customFormat="1" ht="17.25" hidden="1" customHeight="1">
      <c r="A61" s="4"/>
      <c r="C61" s="24"/>
      <c r="D61" s="6" t="s">
        <v>58</v>
      </c>
      <c r="K61" s="43" t="s">
        <v>59</v>
      </c>
      <c r="L61" s="176"/>
      <c r="M61" s="177"/>
      <c r="N61" s="177"/>
      <c r="O61" s="177"/>
      <c r="P61" s="177"/>
      <c r="Q61" s="177"/>
      <c r="R61" s="177"/>
      <c r="S61" s="177"/>
      <c r="T61" s="177"/>
      <c r="U61" s="177"/>
      <c r="V61" s="177"/>
      <c r="W61" s="177"/>
      <c r="X61" s="177"/>
      <c r="Y61" s="177"/>
      <c r="Z61" s="177"/>
      <c r="AA61" s="177"/>
      <c r="AB61" s="177"/>
      <c r="AC61" s="178"/>
      <c r="AD61" s="47"/>
      <c r="AE61" s="175"/>
      <c r="AF61" s="47"/>
    </row>
    <row r="62" spans="1:32" s="6" customFormat="1" ht="3" hidden="1" customHeight="1">
      <c r="A62" s="4"/>
      <c r="C62" s="13"/>
      <c r="D62" s="32"/>
      <c r="AD62" s="7"/>
      <c r="AE62" s="175"/>
      <c r="AF62" s="7"/>
    </row>
    <row r="63" spans="1:32" s="6" customFormat="1" ht="24" hidden="1" customHeight="1">
      <c r="A63" s="4"/>
      <c r="C63" s="48"/>
      <c r="D63" s="3" t="s">
        <v>60</v>
      </c>
      <c r="E63" s="3"/>
      <c r="F63" s="3"/>
      <c r="G63" s="3"/>
      <c r="H63" s="3"/>
      <c r="I63" s="3"/>
      <c r="J63" s="3"/>
      <c r="K63" s="3"/>
      <c r="L63" s="3"/>
      <c r="M63" s="3"/>
      <c r="N63" s="49" t="s">
        <v>61</v>
      </c>
      <c r="O63" s="179"/>
      <c r="P63" s="180"/>
      <c r="Q63" s="180"/>
      <c r="R63" s="180"/>
      <c r="S63" s="180"/>
      <c r="T63" s="180"/>
      <c r="U63" s="180"/>
      <c r="V63" s="180"/>
      <c r="W63" s="180"/>
      <c r="X63" s="180"/>
      <c r="Y63" s="180"/>
      <c r="Z63" s="180"/>
      <c r="AA63" s="180"/>
      <c r="AB63" s="180"/>
      <c r="AC63" s="181"/>
      <c r="AD63" s="50"/>
      <c r="AE63" s="175"/>
      <c r="AF63" s="50"/>
    </row>
    <row r="64" spans="1:32" s="6" customFormat="1" ht="3" hidden="1" customHeight="1">
      <c r="A64" s="4"/>
      <c r="C64" s="13"/>
      <c r="D64" s="32"/>
      <c r="AD64" s="7"/>
      <c r="AE64" s="175"/>
      <c r="AF64" s="7"/>
    </row>
    <row r="65" spans="1:32" s="6" customFormat="1" ht="17.25" hidden="1" customHeight="1">
      <c r="A65" s="4"/>
      <c r="C65" s="24"/>
      <c r="D65" s="6" t="s">
        <v>39</v>
      </c>
      <c r="F65" s="43" t="s">
        <v>40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14"/>
      <c r="AE65" s="175"/>
      <c r="AF65" s="14"/>
    </row>
    <row r="66" spans="1:32" s="6" customFormat="1" ht="17.25" hidden="1" customHeight="1">
      <c r="A66" s="4"/>
      <c r="C66" s="13"/>
      <c r="D66" s="32"/>
      <c r="AD66" s="7"/>
      <c r="AE66" s="175"/>
      <c r="AF66" s="7"/>
    </row>
    <row r="67" spans="1:32" s="6" customFormat="1" ht="17.25" hidden="1" customHeight="1">
      <c r="A67" s="4">
        <v>11</v>
      </c>
      <c r="B67" s="42" t="s">
        <v>62</v>
      </c>
      <c r="C67" s="11"/>
      <c r="AD67" s="7"/>
      <c r="AE67" s="168" t="s">
        <v>63</v>
      </c>
      <c r="AF67" s="7"/>
    </row>
    <row r="68" spans="1:32" s="6" customFormat="1" ht="3" hidden="1" customHeight="1">
      <c r="A68" s="4"/>
      <c r="C68" s="13"/>
      <c r="D68" s="32"/>
      <c r="AD68" s="7"/>
      <c r="AE68" s="168"/>
      <c r="AF68" s="7"/>
    </row>
    <row r="69" spans="1:32" s="6" customFormat="1" ht="17.25" hidden="1" customHeight="1">
      <c r="A69" s="4"/>
      <c r="C69" s="24"/>
      <c r="D69" s="6" t="s">
        <v>64</v>
      </c>
      <c r="H69" s="24"/>
      <c r="I69" s="6" t="s">
        <v>65</v>
      </c>
      <c r="AD69" s="7"/>
      <c r="AE69" s="16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72" t="s">
        <v>15483</v>
      </c>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5"/>
      <c r="L79" s="166"/>
      <c r="M79" s="16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8" t="s">
        <v>73</v>
      </c>
      <c r="AF81" s="7"/>
    </row>
    <row r="82" spans="1:36" s="6" customFormat="1" ht="3" hidden="1" customHeight="1">
      <c r="A82" s="4"/>
      <c r="C82" s="13"/>
      <c r="D82" s="32"/>
      <c r="AD82" s="7"/>
      <c r="AE82" s="168"/>
      <c r="AF82" s="7"/>
    </row>
    <row r="83" spans="1:36" s="6" customFormat="1" ht="17.25" hidden="1" customHeight="1">
      <c r="A83" s="4"/>
      <c r="C83" s="24"/>
      <c r="D83" s="6" t="s">
        <v>74</v>
      </c>
      <c r="H83" s="24"/>
      <c r="I83" s="6" t="s">
        <v>75</v>
      </c>
      <c r="M83" s="24"/>
      <c r="N83" s="6" t="s">
        <v>76</v>
      </c>
      <c r="R83" s="24"/>
      <c r="S83" s="6" t="s">
        <v>77</v>
      </c>
      <c r="W83" s="24"/>
      <c r="X83" s="6" t="s">
        <v>78</v>
      </c>
      <c r="AD83" s="7"/>
      <c r="AE83" s="168"/>
      <c r="AF83" s="7"/>
    </row>
    <row r="84" spans="1:36" s="6" customFormat="1" ht="3" hidden="1" customHeight="1">
      <c r="A84" s="4"/>
      <c r="C84" s="13"/>
      <c r="D84" s="32"/>
      <c r="I84" s="13"/>
      <c r="AD84" s="7"/>
      <c r="AE84" s="168"/>
      <c r="AF84" s="7"/>
    </row>
    <row r="85" spans="1:36" s="6" customFormat="1" ht="17.25" hidden="1" customHeight="1">
      <c r="A85" s="4"/>
      <c r="C85" s="24"/>
      <c r="D85" s="32" t="s">
        <v>79</v>
      </c>
      <c r="F85" s="43" t="s">
        <v>40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14"/>
      <c r="AE85" s="168"/>
      <c r="AF85" s="14"/>
    </row>
    <row r="86" spans="1:36" s="6" customFormat="1" ht="16.5" hidden="1" customHeight="1">
      <c r="A86" s="4"/>
      <c r="C86" s="13"/>
      <c r="D86" s="32"/>
      <c r="AD86" s="7"/>
      <c r="AE86" s="7"/>
      <c r="AF86" s="7"/>
    </row>
    <row r="87" spans="1:36" s="6" customFormat="1" ht="17.25" hidden="1" customHeight="1">
      <c r="A87" s="4">
        <v>16</v>
      </c>
      <c r="B87" s="42" t="s">
        <v>80</v>
      </c>
      <c r="AD87" s="7"/>
      <c r="AE87" s="168" t="s">
        <v>81</v>
      </c>
      <c r="AF87" s="7"/>
    </row>
    <row r="88" spans="1:36" s="6" customFormat="1" ht="3" hidden="1" customHeight="1">
      <c r="A88" s="4"/>
      <c r="C88" s="13"/>
      <c r="D88" s="32"/>
      <c r="AD88" s="7"/>
      <c r="AE88" s="168"/>
      <c r="AF88" s="7"/>
    </row>
    <row r="89" spans="1:36" s="6" customFormat="1" ht="17.25" hidden="1" customHeight="1">
      <c r="A89" s="4"/>
      <c r="C89" s="24"/>
      <c r="D89" s="6" t="s">
        <v>82</v>
      </c>
      <c r="H89" s="24"/>
      <c r="I89" s="6" t="s">
        <v>83</v>
      </c>
      <c r="M89" s="24"/>
      <c r="N89" s="6" t="s">
        <v>84</v>
      </c>
      <c r="AD89" s="7"/>
      <c r="AE89" s="168"/>
      <c r="AF89" s="7"/>
    </row>
    <row r="90" spans="1:36" s="6" customFormat="1" ht="3" hidden="1" customHeight="1">
      <c r="A90" s="4"/>
      <c r="C90" s="13"/>
      <c r="D90" s="32"/>
      <c r="AD90" s="7"/>
      <c r="AE90" s="168"/>
      <c r="AF90" s="7"/>
    </row>
    <row r="91" spans="1:36" s="6" customFormat="1" ht="17.25" hidden="1" customHeight="1">
      <c r="A91" s="4"/>
      <c r="C91" s="24"/>
      <c r="D91" s="32" t="s">
        <v>79</v>
      </c>
      <c r="F91" s="43" t="s">
        <v>40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14"/>
      <c r="AE91" s="16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9" t="s">
        <v>15486</v>
      </c>
      <c r="H95" s="160"/>
      <c r="I95" s="160"/>
      <c r="J95" s="160"/>
      <c r="K95" s="160"/>
      <c r="L95" s="160"/>
      <c r="M95" s="160"/>
      <c r="N95" s="160"/>
      <c r="O95" s="160"/>
      <c r="P95" s="160"/>
      <c r="Q95" s="160"/>
      <c r="R95" s="160"/>
      <c r="S95" s="160"/>
      <c r="T95" s="160"/>
      <c r="U95" s="160"/>
      <c r="V95" s="160"/>
      <c r="W95" s="160"/>
      <c r="X95" s="160"/>
      <c r="Y95" s="160"/>
      <c r="Z95" s="160"/>
      <c r="AA95" s="160"/>
      <c r="AB95" s="160"/>
      <c r="AC95" s="16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9" t="s">
        <v>15487</v>
      </c>
      <c r="H97" s="160"/>
      <c r="I97" s="160"/>
      <c r="J97" s="160"/>
      <c r="K97" s="160"/>
      <c r="L97" s="160"/>
      <c r="M97" s="160"/>
      <c r="N97" s="160"/>
      <c r="O97" s="160"/>
      <c r="P97" s="160"/>
      <c r="Q97" s="160"/>
      <c r="R97" s="160"/>
      <c r="S97" s="160"/>
      <c r="T97" s="160"/>
      <c r="U97" s="160"/>
      <c r="V97" s="160"/>
      <c r="W97" s="160"/>
      <c r="X97" s="160"/>
      <c r="Y97" s="160"/>
      <c r="Z97" s="160"/>
      <c r="AA97" s="160"/>
      <c r="AB97" s="160"/>
      <c r="AC97" s="16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15488</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6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3"/>
      <c r="AF100" s="57"/>
    </row>
    <row r="101" spans="1:36" s="6" customFormat="1" ht="17.25" customHeight="1">
      <c r="A101" s="4"/>
      <c r="C101" s="6" t="s">
        <v>92</v>
      </c>
      <c r="G101" s="148" t="s">
        <v>15489</v>
      </c>
      <c r="H101" s="160"/>
      <c r="I101" s="160"/>
      <c r="J101" s="160"/>
      <c r="K101" s="160"/>
      <c r="L101" s="160"/>
      <c r="M101" s="160"/>
      <c r="N101" s="160"/>
      <c r="O101" s="160"/>
      <c r="P101" s="160"/>
      <c r="Q101" s="160"/>
      <c r="R101" s="160"/>
      <c r="S101" s="160"/>
      <c r="T101" s="160"/>
      <c r="U101" s="160"/>
      <c r="V101" s="160"/>
      <c r="W101" s="160"/>
      <c r="X101" s="160"/>
      <c r="Y101" s="160"/>
      <c r="Z101" s="160"/>
      <c r="AA101" s="160"/>
      <c r="AB101" s="160"/>
      <c r="AC101" s="161"/>
      <c r="AD101" s="54"/>
      <c r="AE101" s="16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3"/>
      <c r="AF102" s="57"/>
    </row>
    <row r="103" spans="1:36" s="6" customFormat="1" ht="17.25" customHeight="1">
      <c r="A103" s="4"/>
      <c r="C103" s="6" t="s">
        <v>93</v>
      </c>
      <c r="G103" s="148" t="s">
        <v>15490</v>
      </c>
      <c r="H103" s="160"/>
      <c r="I103" s="160"/>
      <c r="J103" s="160"/>
      <c r="K103" s="160"/>
      <c r="L103" s="160"/>
      <c r="M103" s="160"/>
      <c r="N103" s="160"/>
      <c r="O103" s="160"/>
      <c r="P103" s="160"/>
      <c r="Q103" s="160"/>
      <c r="R103" s="160"/>
      <c r="S103" s="160"/>
      <c r="T103" s="160"/>
      <c r="U103" s="160"/>
      <c r="V103" s="160"/>
      <c r="W103" s="160"/>
      <c r="X103" s="160"/>
      <c r="Y103" s="160"/>
      <c r="Z103" s="160"/>
      <c r="AA103" s="160"/>
      <c r="AB103" s="160"/>
      <c r="AC103" s="161"/>
      <c r="AD103" s="54"/>
      <c r="AE103" s="16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3"/>
      <c r="AF104" s="57"/>
    </row>
    <row r="105" spans="1:36" s="6" customFormat="1" ht="17.25" customHeight="1">
      <c r="A105" s="4"/>
      <c r="C105" s="6" t="s">
        <v>94</v>
      </c>
      <c r="G105" s="148" t="s">
        <v>15491</v>
      </c>
      <c r="H105" s="160"/>
      <c r="I105" s="160"/>
      <c r="J105" s="160"/>
      <c r="K105" s="160"/>
      <c r="L105" s="160"/>
      <c r="M105" s="160"/>
      <c r="N105" s="160"/>
      <c r="O105" s="160"/>
      <c r="P105" s="160"/>
      <c r="Q105" s="160"/>
      <c r="R105" s="160"/>
      <c r="S105" s="160"/>
      <c r="T105" s="160"/>
      <c r="U105" s="160"/>
      <c r="V105" s="160"/>
      <c r="W105" s="160"/>
      <c r="X105" s="160"/>
      <c r="Y105" s="160"/>
      <c r="Z105" s="160"/>
      <c r="AA105" s="160"/>
      <c r="AB105" s="160"/>
      <c r="AC105" s="161"/>
      <c r="AD105" s="54"/>
      <c r="AE105" s="16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3"/>
      <c r="AF106" s="57"/>
    </row>
    <row r="107" spans="1:36" s="6" customFormat="1" ht="17.25" customHeight="1">
      <c r="A107" s="4"/>
      <c r="C107" s="6" t="s">
        <v>95</v>
      </c>
      <c r="G107" s="148" t="s">
        <v>15492</v>
      </c>
      <c r="H107" s="160"/>
      <c r="I107" s="160"/>
      <c r="J107" s="160"/>
      <c r="K107" s="160"/>
      <c r="L107" s="160"/>
      <c r="M107" s="160"/>
      <c r="N107" s="160"/>
      <c r="O107" s="160"/>
      <c r="P107" s="160"/>
      <c r="Q107" s="160"/>
      <c r="R107" s="160"/>
      <c r="S107" s="160"/>
      <c r="T107" s="160"/>
      <c r="U107" s="161"/>
      <c r="V107" s="32"/>
      <c r="W107" s="32"/>
      <c r="X107" s="32"/>
      <c r="Y107" s="32"/>
      <c r="Z107" s="32"/>
      <c r="AA107" s="32"/>
      <c r="AB107" s="32"/>
      <c r="AC107" s="32"/>
      <c r="AD107" s="57"/>
      <c r="AE107" s="16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3"/>
      <c r="AF108" s="57"/>
    </row>
    <row r="109" spans="1:36" s="6" customFormat="1" ht="17.25" customHeight="1">
      <c r="A109" s="4"/>
      <c r="C109" s="6" t="s">
        <v>96</v>
      </c>
      <c r="G109" s="156" t="s">
        <v>15493</v>
      </c>
      <c r="H109" s="157"/>
      <c r="I109" s="157"/>
      <c r="J109" s="157"/>
      <c r="K109" s="157"/>
      <c r="L109" s="157"/>
      <c r="M109" s="157"/>
      <c r="N109" s="157"/>
      <c r="O109" s="157"/>
      <c r="P109" s="157"/>
      <c r="Q109" s="157"/>
      <c r="R109" s="157"/>
      <c r="S109" s="157"/>
      <c r="T109" s="157"/>
      <c r="U109" s="158"/>
      <c r="V109" s="32"/>
      <c r="W109" s="32"/>
      <c r="X109" s="32"/>
      <c r="Y109" s="32"/>
      <c r="Z109" s="32"/>
      <c r="AA109" s="32"/>
      <c r="AB109" s="32"/>
      <c r="AC109" s="32"/>
      <c r="AD109" s="57"/>
      <c r="AE109" s="16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4">
        <v>18.100000000000001</v>
      </c>
      <c r="C113" s="155"/>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8"/>
      <c r="J117" s="149"/>
      <c r="K117" s="149"/>
      <c r="L117" s="149"/>
      <c r="M117" s="149"/>
      <c r="N117" s="149"/>
      <c r="O117" s="149"/>
      <c r="P117" s="150"/>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8"/>
      <c r="N119" s="149"/>
      <c r="O119" s="149"/>
      <c r="P119" s="149"/>
      <c r="Q119" s="149"/>
      <c r="R119" s="149"/>
      <c r="S119" s="149"/>
      <c r="T119" s="149"/>
      <c r="U119" s="15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8"/>
      <c r="L123" s="149"/>
      <c r="M123" s="149"/>
      <c r="N123" s="149"/>
      <c r="O123" s="149"/>
      <c r="P123" s="150"/>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54">
        <v>18.2</v>
      </c>
      <c r="C125" s="155"/>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8"/>
      <c r="J129" s="149"/>
      <c r="K129" s="149"/>
      <c r="L129" s="149"/>
      <c r="M129" s="149"/>
      <c r="N129" s="149"/>
      <c r="O129" s="149"/>
      <c r="P129" s="150"/>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8"/>
      <c r="L135" s="149"/>
      <c r="M135" s="149"/>
      <c r="N135" s="149"/>
      <c r="O135" s="149"/>
      <c r="P135" s="150"/>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4">
        <v>18.3</v>
      </c>
      <c r="C137" s="155"/>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8"/>
      <c r="J141" s="149"/>
      <c r="K141" s="149"/>
      <c r="L141" s="149"/>
      <c r="M141" s="149"/>
      <c r="N141" s="149"/>
      <c r="O141" s="149"/>
      <c r="P141" s="150"/>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8"/>
      <c r="L147" s="149"/>
      <c r="M147" s="149"/>
      <c r="N147" s="149"/>
      <c r="O147" s="149"/>
      <c r="P147" s="150"/>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1"/>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2018-12-07T06:54:56Z</cp:lastPrinted>
  <dcterms:created xsi:type="dcterms:W3CDTF">2018-11-19T02:37:37Z</dcterms:created>
  <dcterms:modified xsi:type="dcterms:W3CDTF">2019-09-02T07:39:28Z</dcterms:modified>
</cp:coreProperties>
</file>